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55.91.4.50\Bureautique_LA\DRHM\PLOG\Commun\MARCHÉS\1_Gestion des marchés\BATIMENT\PORTES - PORTAILS\2026 - 01 Maintenance des portes et portails\2 - DCE  corrigé\"/>
    </mc:Choice>
  </mc:AlternateContent>
  <bookViews>
    <workbookView xWindow="0" yWindow="0" windowWidth="20490" windowHeight="7320"/>
  </bookViews>
  <sheets>
    <sheet name="SAINT-NAZAIRE" sheetId="8" r:id="rId1"/>
    <sheet name="BEAULIEU" sheetId="1" r:id="rId2"/>
    <sheet name="BRETAGNE" sheetId="5" r:id="rId3"/>
    <sheet name="Feuil1" sheetId="2" state="hidden" r:id="rId4"/>
  </sheets>
  <definedNames>
    <definedName name="_xlnm._FilterDatabase" localSheetId="1" hidden="1">BEAULIEU!$A$10:$O$45</definedName>
    <definedName name="_xlnm._FilterDatabase" localSheetId="2" hidden="1">BRETAGNE!$A$10:$K$16</definedName>
    <definedName name="_xlnm._FilterDatabase" localSheetId="0" hidden="1">'SAINT-NAZAIRE'!$A$10:$K$22</definedName>
    <definedName name="CLISSON" localSheetId="2">#REF!</definedName>
    <definedName name="CLISSON" localSheetId="0">#REF!</definedName>
    <definedName name="CLISSON">#REF!</definedName>
    <definedName name="eddde" localSheetId="2">#REF!</definedName>
    <definedName name="eddde" localSheetId="0">#REF!</definedName>
    <definedName name="eddde">#REF!</definedName>
    <definedName name="EngMMTCH" localSheetId="1">BEAULIEU!#REF!</definedName>
    <definedName name="EngMMTCH" localSheetId="2">BRETAGNE!#REF!</definedName>
    <definedName name="EngMMTCH" localSheetId="0">'SAINT-NAZAIRE'!#REF!</definedName>
    <definedName name="EngMMTCH">#REF!</definedName>
    <definedName name="EngtAutLotCH" localSheetId="2">#REF!</definedName>
    <definedName name="EngtAutLotCH" localSheetId="0">#REF!</definedName>
    <definedName name="EngtAutLotCH">#REF!</definedName>
    <definedName name="EngtAutLotPE" localSheetId="2">#REF!</definedName>
    <definedName name="EngtAutLotPE" localSheetId="0">#REF!</definedName>
    <definedName name="EngtAutLotPE">#REF!</definedName>
    <definedName name="EngtLumCH" localSheetId="2">#REF!</definedName>
    <definedName name="EngtLumCH" localSheetId="0">#REF!</definedName>
    <definedName name="EngtLumCH">#REF!</definedName>
    <definedName name="EngtMMTPE" localSheetId="2">#REF!</definedName>
    <definedName name="EngtMMTPE" localSheetId="0">#REF!</definedName>
    <definedName name="EngtMMTPE">#REF!</definedName>
    <definedName name="EngtMultiPCH" localSheetId="2">#REF!</definedName>
    <definedName name="EngtMultiPCH" localSheetId="0">#REF!</definedName>
    <definedName name="EngtMultiPCH">#REF!</definedName>
    <definedName name="EngtScenoLumCH" localSheetId="2">#REF!</definedName>
    <definedName name="EngtScenoLumCH" localSheetId="0">#REF!</definedName>
    <definedName name="EngtScenoLumCH">#REF!</definedName>
    <definedName name="_xlnm.Print_Titles" localSheetId="1">BEAULIEU!$A:$E,BEAULIEU!$1:$10</definedName>
    <definedName name="_xlnm.Print_Titles" localSheetId="2">BRETAGNE!$A:$E,BRETAGNE!$1:$10</definedName>
    <definedName name="_xlnm.Print_Titles" localSheetId="0">'SAINT-NAZAIRE'!$A:$E,'SAINT-NAZAIRE'!$1:$10</definedName>
    <definedName name="jk" localSheetId="0">#REF!</definedName>
    <definedName name="jk">#REF!</definedName>
    <definedName name="Z_39544478_BBBF_4B77_9FE5_6149CB4C5F12_.wvu.FilterData" localSheetId="1" hidden="1">BEAULIEU!$A$10:$K$24</definedName>
    <definedName name="Z_39544478_BBBF_4B77_9FE5_6149CB4C5F12_.wvu.FilterData" localSheetId="2" hidden="1">BRETAGNE!$A$10:$K$16</definedName>
    <definedName name="Z_39544478_BBBF_4B77_9FE5_6149CB4C5F12_.wvu.FilterData" localSheetId="0" hidden="1">'SAINT-NAZAIRE'!$A$10:$K$22</definedName>
    <definedName name="Z_39544478_BBBF_4B77_9FE5_6149CB4C5F12_.wvu.PrintArea" localSheetId="1" hidden="1">BEAULIEU!$A$8:$K$24</definedName>
    <definedName name="Z_39544478_BBBF_4B77_9FE5_6149CB4C5F12_.wvu.PrintArea" localSheetId="2" hidden="1">BRETAGNE!$A$8:$K$16</definedName>
    <definedName name="Z_39544478_BBBF_4B77_9FE5_6149CB4C5F12_.wvu.PrintArea" localSheetId="0" hidden="1">'SAINT-NAZAIRE'!$A$8:$K$22</definedName>
    <definedName name="Z_39544478_BBBF_4B77_9FE5_6149CB4C5F12_.wvu.PrintTitles" localSheetId="1" hidden="1">BEAULIEU!$A:$E,BEAULIEU!$8:$10</definedName>
    <definedName name="Z_39544478_BBBF_4B77_9FE5_6149CB4C5F12_.wvu.PrintTitles" localSheetId="2" hidden="1">BRETAGNE!$A:$E,BRETAGNE!$8:$10</definedName>
    <definedName name="Z_39544478_BBBF_4B77_9FE5_6149CB4C5F12_.wvu.PrintTitles" localSheetId="0" hidden="1">'SAINT-NAZAIRE'!$A:$E,'SAINT-NAZAIRE'!$8:$10</definedName>
    <definedName name="Z_51841E76_EA67_4F35_84FC_638FBBC6B298_.wvu.Cols" localSheetId="1" hidden="1">BEAULIEU!#REF!,BEAULIEU!#REF!,BEAULIEU!#REF!,BEAULIEU!#REF!</definedName>
    <definedName name="Z_51841E76_EA67_4F35_84FC_638FBBC6B298_.wvu.Cols" localSheetId="2" hidden="1">BRETAGNE!#REF!,BRETAGNE!#REF!,BRETAGNE!#REF!,BRETAGNE!#REF!</definedName>
    <definedName name="Z_51841E76_EA67_4F35_84FC_638FBBC6B298_.wvu.Cols" localSheetId="0" hidden="1">'SAINT-NAZAIRE'!#REF!,'SAINT-NAZAIRE'!#REF!,'SAINT-NAZAIRE'!#REF!,'SAINT-NAZAIRE'!#REF!</definedName>
    <definedName name="Z_51841E76_EA67_4F35_84FC_638FBBC6B298_.wvu.FilterData" localSheetId="1" hidden="1">BEAULIEU!$A$10:$K$24</definedName>
    <definedName name="Z_51841E76_EA67_4F35_84FC_638FBBC6B298_.wvu.FilterData" localSheetId="2" hidden="1">BRETAGNE!$A$10:$K$16</definedName>
    <definedName name="Z_51841E76_EA67_4F35_84FC_638FBBC6B298_.wvu.FilterData" localSheetId="0" hidden="1">'SAINT-NAZAIRE'!$A$10:$K$22</definedName>
    <definedName name="Z_51841E76_EA67_4F35_84FC_638FBBC6B298_.wvu.PrintArea" localSheetId="1" hidden="1">BEAULIEU!$A$8:$K$24</definedName>
    <definedName name="Z_51841E76_EA67_4F35_84FC_638FBBC6B298_.wvu.PrintArea" localSheetId="2" hidden="1">BRETAGNE!$A$8:$K$16</definedName>
    <definedName name="Z_51841E76_EA67_4F35_84FC_638FBBC6B298_.wvu.PrintArea" localSheetId="0" hidden="1">'SAINT-NAZAIRE'!$A$8:$K$22</definedName>
    <definedName name="Z_51841E76_EA67_4F35_84FC_638FBBC6B298_.wvu.PrintTitles" localSheetId="1" hidden="1">BEAULIEU!$A:$E,BEAULIEU!$8:$10</definedName>
    <definedName name="Z_51841E76_EA67_4F35_84FC_638FBBC6B298_.wvu.PrintTitles" localSheetId="2" hidden="1">BRETAGNE!$A:$E,BRETAGNE!$8:$10</definedName>
    <definedName name="Z_51841E76_EA67_4F35_84FC_638FBBC6B298_.wvu.PrintTitles" localSheetId="0" hidden="1">'SAINT-NAZAIRE'!$A:$E,'SAINT-NAZAIRE'!$8:$10</definedName>
    <definedName name="Z_51841E76_EA67_4F35_84FC_638FBBC6B298_.wvu.Rows" localSheetId="1" hidden="1">BEAULIEU!$7:$7</definedName>
    <definedName name="Z_51841E76_EA67_4F35_84FC_638FBBC6B298_.wvu.Rows" localSheetId="2" hidden="1">BRETAGNE!$7:$7</definedName>
    <definedName name="Z_51841E76_EA67_4F35_84FC_638FBBC6B298_.wvu.Rows" localSheetId="0" hidden="1">'SAINT-NAZAIRE'!$7:$7</definedName>
    <definedName name="Z_9FD2DE20_28B8_4284_BDCE_59DCD008881D_.wvu.Cols" localSheetId="1" hidden="1">BEAULIEU!#REF!,BEAULIEU!#REF!</definedName>
    <definedName name="Z_9FD2DE20_28B8_4284_BDCE_59DCD008881D_.wvu.Cols" localSheetId="2" hidden="1">BRETAGNE!#REF!,BRETAGNE!#REF!</definedName>
    <definedName name="Z_9FD2DE20_28B8_4284_BDCE_59DCD008881D_.wvu.Cols" localSheetId="0" hidden="1">'SAINT-NAZAIRE'!#REF!,'SAINT-NAZAIRE'!#REF!</definedName>
    <definedName name="Z_9FD2DE20_28B8_4284_BDCE_59DCD008881D_.wvu.FilterData" localSheetId="1" hidden="1">BEAULIEU!$A$10:$K$24</definedName>
    <definedName name="Z_9FD2DE20_28B8_4284_BDCE_59DCD008881D_.wvu.FilterData" localSheetId="2" hidden="1">BRETAGNE!$A$10:$K$16</definedName>
    <definedName name="Z_9FD2DE20_28B8_4284_BDCE_59DCD008881D_.wvu.FilterData" localSheetId="0" hidden="1">'SAINT-NAZAIRE'!$A$10:$K$22</definedName>
    <definedName name="Z_9FD2DE20_28B8_4284_BDCE_59DCD008881D_.wvu.PrintArea" localSheetId="1" hidden="1">BEAULIEU!$A$8:$K$24</definedName>
    <definedName name="Z_9FD2DE20_28B8_4284_BDCE_59DCD008881D_.wvu.PrintArea" localSheetId="2" hidden="1">BRETAGNE!$A$8:$K$16</definedName>
    <definedName name="Z_9FD2DE20_28B8_4284_BDCE_59DCD008881D_.wvu.PrintArea" localSheetId="0" hidden="1">'SAINT-NAZAIRE'!$A$8:$K$22</definedName>
    <definedName name="Z_9FD2DE20_28B8_4284_BDCE_59DCD008881D_.wvu.PrintTitles" localSheetId="1" hidden="1">BEAULIEU!$A:$E,BEAULIEU!$8:$10</definedName>
    <definedName name="Z_9FD2DE20_28B8_4284_BDCE_59DCD008881D_.wvu.PrintTitles" localSheetId="2" hidden="1">BRETAGNE!$A:$E,BRETAGNE!$8:$10</definedName>
    <definedName name="Z_9FD2DE20_28B8_4284_BDCE_59DCD008881D_.wvu.PrintTitles" localSheetId="0" hidden="1">'SAINT-NAZAIRE'!$A:$E,'SAINT-NAZAIRE'!$8:$10</definedName>
    <definedName name="_xlnm.Print_Area" localSheetId="1">BEAULIEU!$A$1:$K$46</definedName>
    <definedName name="_xlnm.Print_Area" localSheetId="2">BRETAGNE!$A$1:$K$16</definedName>
    <definedName name="_xlnm.Print_Area" localSheetId="0">'SAINT-NAZAIRE'!$A$1:$K$22</definedName>
  </definedNames>
  <calcPr calcId="162913" refMode="R1C1"/>
  <customWorkbookViews>
    <customWorkbookView name="DUPEYRAT Francois - Affichage personnalisé" guid="{39544478-BBBF-4B77-9FE5-6149CB4C5F12}" mergeInterval="0" personalView="1" maximized="1" xWindow="-8" yWindow="-8" windowWidth="1382" windowHeight="744" activeSheetId="1"/>
    <customWorkbookView name="BERTEAUD Cécilia - Affichage personnalisé" guid="{9FD2DE20-28B8-4284-BDCE-59DCD008881D}" mergeInterval="0" personalView="1" maximized="1" xWindow="-8" yWindow="-8" windowWidth="1936" windowHeight="1056" activeSheetId="1"/>
    <customWorkbookView name="TESSIER Aurelien - Affichage personnalisé" guid="{51841E76-EA67-4F35-84FC-638FBBC6B298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2" l="1"/>
  <c r="C5" i="2"/>
  <c r="C6" i="2"/>
  <c r="C7" i="2"/>
  <c r="C8" i="2"/>
  <c r="C9" i="2"/>
  <c r="C10" i="2"/>
  <c r="C3" i="2"/>
</calcChain>
</file>

<file path=xl/sharedStrings.xml><?xml version="1.0" encoding="utf-8"?>
<sst xmlns="http://schemas.openxmlformats.org/spreadsheetml/2006/main" count="613" uniqueCount="261">
  <si>
    <t>Domaine</t>
  </si>
  <si>
    <t>Quantité</t>
  </si>
  <si>
    <t>Marque</t>
  </si>
  <si>
    <t>Type/
Caractéristiques</t>
  </si>
  <si>
    <t>Localisation</t>
  </si>
  <si>
    <t>Etage</t>
  </si>
  <si>
    <t>Sous-ensemble Fonctionnel</t>
  </si>
  <si>
    <t>Bâtiment</t>
  </si>
  <si>
    <t>Zone d'influence</t>
  </si>
  <si>
    <t>Libellé
Equipement/Ouvrage</t>
  </si>
  <si>
    <t>BAES</t>
  </si>
  <si>
    <t>BALLON ECS</t>
  </si>
  <si>
    <t>VENTILATEUR EXTRACTION DU BRULEUR</t>
  </si>
  <si>
    <t>A0035</t>
  </si>
  <si>
    <t>A0246</t>
  </si>
  <si>
    <t>A0247</t>
  </si>
  <si>
    <t>A0248</t>
  </si>
  <si>
    <t>A0249</t>
  </si>
  <si>
    <t>A0272</t>
  </si>
  <si>
    <t>PA009</t>
  </si>
  <si>
    <t>A0829</t>
  </si>
  <si>
    <t>Détail Pièces détachées</t>
  </si>
  <si>
    <t>Base patrimoniale</t>
  </si>
  <si>
    <t>Site</t>
  </si>
  <si>
    <t>DETECTEUR EAU FOSSE DE RELEVAGE</t>
  </si>
  <si>
    <t>NANTES BEAULIEU</t>
  </si>
  <si>
    <t>SAINT-NAZAIRE</t>
  </si>
  <si>
    <t>SAINT-NAZAIRE CES</t>
  </si>
  <si>
    <t>SS</t>
  </si>
  <si>
    <t>RdC</t>
  </si>
  <si>
    <t>PORTE AUTOMATIQUE</t>
  </si>
  <si>
    <t>PORTE SECTIONNELLE</t>
  </si>
  <si>
    <t>PLOT D SORTIE PKG C</t>
  </si>
  <si>
    <t>BARRIÈRE PKG C</t>
  </si>
  <si>
    <t xml:space="preserve">PLOT D (RDC) ENTREE  </t>
  </si>
  <si>
    <t>PLOT D (SS) ENTREE</t>
  </si>
  <si>
    <t>PLOT D ENTREE CYCLO</t>
  </si>
  <si>
    <t>PLOT E COUPE FEU PKG.SS</t>
  </si>
  <si>
    <t>PLOT F (RDC) Portillon 1</t>
  </si>
  <si>
    <t>PLOT F (RDC) Portillon 2</t>
  </si>
  <si>
    <t>PLOT F (RDC) Portillon 3</t>
  </si>
  <si>
    <t>PLOT F (SS) SORTIE</t>
  </si>
  <si>
    <t>PLOT F (RDC) SORTIE</t>
  </si>
  <si>
    <t>PLOT F LIVRAISON CUISINE</t>
  </si>
  <si>
    <t>PLOT E EXT ACCES COURRIER</t>
  </si>
  <si>
    <t xml:space="preserve">PLOT E INT ACCES COURRIER </t>
  </si>
  <si>
    <t>Plot F ACCUEIL Entrée Rondeau</t>
  </si>
  <si>
    <t>Plot F ACCUEIL Sortie Rondeau</t>
  </si>
  <si>
    <t>Plot F Accueil Médical Sébileau</t>
  </si>
  <si>
    <t>PLOT F ACCES PERSONNEL</t>
  </si>
  <si>
    <t>GARAGE NUIT</t>
  </si>
  <si>
    <t>GARAGE JOUR</t>
  </si>
  <si>
    <t>ACCES PKG C</t>
  </si>
  <si>
    <t>ECONOMAT</t>
  </si>
  <si>
    <t>COUPE FEU</t>
  </si>
  <si>
    <t>LIVRAISON CUISINE</t>
  </si>
  <si>
    <t>Entrée Assurés Ext</t>
  </si>
  <si>
    <t>Entrée Assurés Inté</t>
  </si>
  <si>
    <t>Sortie Assurés Ext</t>
  </si>
  <si>
    <t>Sortie Assurés Inté</t>
  </si>
  <si>
    <t>ACCES PERSONNEL</t>
  </si>
  <si>
    <t>Sortie de secours accueil assurés</t>
  </si>
  <si>
    <t>BARRIÈRE</t>
  </si>
  <si>
    <t>SAFIR</t>
  </si>
  <si>
    <t>CARDIN</t>
  </si>
  <si>
    <t>NOVOFERM</t>
  </si>
  <si>
    <t>Bolloré</t>
  </si>
  <si>
    <t>RECORD</t>
  </si>
  <si>
    <t>VERCOR</t>
  </si>
  <si>
    <t>SOFTICA</t>
  </si>
  <si>
    <t>MANUSA</t>
  </si>
  <si>
    <t>400 ECO</t>
  </si>
  <si>
    <t>400 BARO</t>
  </si>
  <si>
    <t>EL3424</t>
  </si>
  <si>
    <t>THERMO 45</t>
  </si>
  <si>
    <t>400 AERO</t>
  </si>
  <si>
    <t>ST3V</t>
  </si>
  <si>
    <t>TF600W</t>
  </si>
  <si>
    <t>VRR16</t>
  </si>
  <si>
    <t>HLL91</t>
  </si>
  <si>
    <t>HLL92</t>
  </si>
  <si>
    <t>HLM03</t>
  </si>
  <si>
    <t>HLL98</t>
  </si>
  <si>
    <t>HLL97</t>
  </si>
  <si>
    <t>HLL90</t>
  </si>
  <si>
    <t>HLL89</t>
  </si>
  <si>
    <t>HLL93</t>
  </si>
  <si>
    <t>HLL99</t>
  </si>
  <si>
    <t>HLM02</t>
  </si>
  <si>
    <t>IPW05</t>
  </si>
  <si>
    <t>IPW06</t>
  </si>
  <si>
    <t>IPW07</t>
  </si>
  <si>
    <t>HLL95</t>
  </si>
  <si>
    <t>HLL94</t>
  </si>
  <si>
    <t>HLM01</t>
  </si>
  <si>
    <t>HLM00</t>
  </si>
  <si>
    <t>HLL96</t>
  </si>
  <si>
    <t>HLL83</t>
  </si>
  <si>
    <t>HLL84</t>
  </si>
  <si>
    <t>HLM20</t>
  </si>
  <si>
    <t>HTF36</t>
  </si>
  <si>
    <t>HTF37</t>
  </si>
  <si>
    <t>HTF39</t>
  </si>
  <si>
    <t>HTF38</t>
  </si>
  <si>
    <t>HTF40</t>
  </si>
  <si>
    <t>HLL85</t>
  </si>
  <si>
    <t>HLL87</t>
  </si>
  <si>
    <t xml:space="preserve">haut,2,20m    </t>
  </si>
  <si>
    <t xml:space="preserve">haut.2,20m    </t>
  </si>
  <si>
    <t>haut.2,20m</t>
  </si>
  <si>
    <t>haut.2,40m</t>
  </si>
  <si>
    <t>haut.2,05m</t>
  </si>
  <si>
    <t xml:space="preserve">Piétonne </t>
  </si>
  <si>
    <t>Piétonne</t>
  </si>
  <si>
    <t>haut. 2,70m</t>
  </si>
  <si>
    <t>haut. 3,80m</t>
  </si>
  <si>
    <t>Piétonne coulissante</t>
  </si>
  <si>
    <t>Armoire D-1</t>
  </si>
  <si>
    <t>Armoire sous station primaire</t>
  </si>
  <si>
    <t xml:space="preserve">Armoire </t>
  </si>
  <si>
    <t>X</t>
  </si>
  <si>
    <t>Armoire F-1</t>
  </si>
  <si>
    <t>Armoire murale F-1</t>
  </si>
  <si>
    <t>Armoire muraleF-1</t>
  </si>
  <si>
    <t>Armoire E0(à côté wc H D0)</t>
  </si>
  <si>
    <t>Armoire F0 salle pause accueil,)</t>
  </si>
  <si>
    <t>Armoire F0 salle de pause accueil</t>
  </si>
  <si>
    <t>Armoire F0(salle pause accu,)</t>
  </si>
  <si>
    <t>Galet</t>
  </si>
  <si>
    <t>Carte S400</t>
  </si>
  <si>
    <t>Plot F rideau métallique accueil sébileau</t>
  </si>
  <si>
    <t>Plot F rideau métallique sortie de secours accueil</t>
  </si>
  <si>
    <t>Plot F rideau métallique entrée personnel</t>
  </si>
  <si>
    <t>Plot E rideau métallique accès courrier</t>
  </si>
  <si>
    <t>Fermeture de la Loire</t>
  </si>
  <si>
    <t>JWM01</t>
  </si>
  <si>
    <t>JWM00</t>
  </si>
  <si>
    <t>JWL99</t>
  </si>
  <si>
    <t>JWM02</t>
  </si>
  <si>
    <t>JWL97</t>
  </si>
  <si>
    <t>JWL98</t>
  </si>
  <si>
    <t>KWJ67</t>
  </si>
  <si>
    <t>haut 3,190</t>
  </si>
  <si>
    <t>Armoire murale local électrique F-1</t>
  </si>
  <si>
    <t>local BMS extérieure</t>
  </si>
  <si>
    <t>PLOT F</t>
  </si>
  <si>
    <t>PLOT E</t>
  </si>
  <si>
    <t>PLOT D</t>
  </si>
  <si>
    <t>PLOT C</t>
  </si>
  <si>
    <t>MALERBA</t>
  </si>
  <si>
    <t>Coulissante M611S 1h</t>
  </si>
  <si>
    <t>haut. 1,95m</t>
  </si>
  <si>
    <t>haut. 2,20m</t>
  </si>
  <si>
    <t>GARAGE VEHICULE</t>
  </si>
  <si>
    <t>GARAGE VELO</t>
  </si>
  <si>
    <t xml:space="preserve"> QUAI ECONOMAT</t>
  </si>
  <si>
    <t>Contrôle Accès portillon</t>
  </si>
  <si>
    <t xml:space="preserve">PLOT F Accueil sortie  secours Sébileau </t>
  </si>
  <si>
    <t>Plot F rideau métallique accueil Rondeau Gauche</t>
  </si>
  <si>
    <t>Plot F rideau métallique accueil Rondeau Droite</t>
  </si>
  <si>
    <t xml:space="preserve"> BRETAGNE</t>
  </si>
  <si>
    <t>PORTE côté Carsat (issue de secours)</t>
  </si>
  <si>
    <t>PORTE INTERIEURE</t>
  </si>
  <si>
    <t>HLM15</t>
  </si>
  <si>
    <t>Armoire local près cuisine</t>
  </si>
  <si>
    <t xml:space="preserve">accès CPAM rue  Herriot </t>
  </si>
  <si>
    <t>PORTE EXTERIEURE</t>
  </si>
  <si>
    <t>HLM16</t>
  </si>
  <si>
    <t>Accès CPAM entrée intérieure</t>
  </si>
  <si>
    <t>HLM17</t>
  </si>
  <si>
    <t>Accès sortie intérieure</t>
  </si>
  <si>
    <t>HLM18</t>
  </si>
  <si>
    <t>accès CES rue Herriot</t>
  </si>
  <si>
    <t>HLM19</t>
  </si>
  <si>
    <t>Piétonne battante</t>
  </si>
  <si>
    <t>PORTAIL PKG</t>
  </si>
  <si>
    <t>HLM10</t>
  </si>
  <si>
    <t>PORTE ENTREE SS
 PERSONNEL</t>
  </si>
  <si>
    <t>ENTREE PERSONNEL</t>
  </si>
  <si>
    <t>HLM04</t>
  </si>
  <si>
    <t>Hall accès ascenseurs</t>
  </si>
  <si>
    <t>HLM07</t>
  </si>
  <si>
    <t>CES Ext</t>
  </si>
  <si>
    <t>HLM12</t>
  </si>
  <si>
    <t>CES Int</t>
  </si>
  <si>
    <t>HLM13</t>
  </si>
  <si>
    <t>Hall entrée ext</t>
  </si>
  <si>
    <t>HLM05</t>
  </si>
  <si>
    <t>Hall entrée int</t>
  </si>
  <si>
    <t>HLM06</t>
  </si>
  <si>
    <t>HLM08</t>
  </si>
  <si>
    <t>HLM09</t>
  </si>
  <si>
    <t>CES rideau métallique</t>
  </si>
  <si>
    <t>HLM14</t>
  </si>
  <si>
    <t>Rideau métallique</t>
  </si>
  <si>
    <t>HLM11</t>
  </si>
  <si>
    <t xml:space="preserve">DORMA  </t>
  </si>
  <si>
    <t>PLOT F Accueil sortie  secours Sébileau</t>
  </si>
  <si>
    <t>PORTIQUE DE SECURITE</t>
  </si>
  <si>
    <t>PLOT E hall ascenseur/courrier</t>
  </si>
  <si>
    <t>Armoire E0(à-côté wc H D0)</t>
  </si>
  <si>
    <t xml:space="preserve">RIDEAU METALIQUE </t>
  </si>
  <si>
    <t>PORTAIL BASCULANT</t>
  </si>
  <si>
    <t>PLOT D (RDC) QUAI ECONOMAT</t>
  </si>
  <si>
    <t>PORTAIL ACCORDEON 3 vantaux</t>
  </si>
  <si>
    <t>PORTAIL BATTANT</t>
  </si>
  <si>
    <t>QUAI RESTAURANT</t>
  </si>
  <si>
    <t>PORTAIL COULISSANT</t>
  </si>
  <si>
    <t>Rideau métallique ACCUEIL ENTREE</t>
  </si>
  <si>
    <t>Accueil Assurés</t>
  </si>
  <si>
    <t>PARKING VEHICULE</t>
  </si>
  <si>
    <t>PERSONNEL</t>
  </si>
  <si>
    <t>Accueil CES</t>
  </si>
  <si>
    <t>ORGANE DE COUPURE</t>
  </si>
  <si>
    <t>DETAIL</t>
  </si>
  <si>
    <t>PORTE COUPE-FEU</t>
  </si>
  <si>
    <t>PORTE COULISSANTE</t>
  </si>
  <si>
    <t>Moteur Axial-22 05 03849-EN13241-1</t>
  </si>
  <si>
    <t>porte motorisée 2362874-A01</t>
  </si>
  <si>
    <t>Rue C. Coulomb</t>
  </si>
  <si>
    <t xml:space="preserve">Rue C. Coulomb
extérieur Entrée public 2 vantaux coulissants VERCOR 1
</t>
  </si>
  <si>
    <t>Bat C</t>
  </si>
  <si>
    <t>LA TOULOUSAINE</t>
  </si>
  <si>
    <t>Bat B</t>
  </si>
  <si>
    <t>Bat A</t>
  </si>
  <si>
    <t>RECORD - ETSA</t>
  </si>
  <si>
    <t>Hall entrée Assurés EXTERIEUR</t>
  </si>
  <si>
    <t>Hall entrée Assurés INTERIEUR</t>
  </si>
  <si>
    <t>Sortie Accueil Assurés EXTERIEUR</t>
  </si>
  <si>
    <t>Sortie Accueil Assurés INTERIEUR</t>
  </si>
  <si>
    <t>REF ? 2 vantaux coulissants</t>
  </si>
  <si>
    <t>REF ? 60903  - 1 vantail battent</t>
  </si>
  <si>
    <t>2064952-B01    EN13241 + A2 2016</t>
  </si>
  <si>
    <t>Murax - La Toulousaine</t>
  </si>
  <si>
    <t>Baro W700 année 2008</t>
  </si>
  <si>
    <t>Moteur axial 22 05 03849 année2022</t>
  </si>
  <si>
    <t>W700 BARO</t>
  </si>
  <si>
    <t>Ferm.de la Loire</t>
  </si>
  <si>
    <t>STM21</t>
  </si>
  <si>
    <t xml:space="preserve"> SOFTIPOWER</t>
  </si>
  <si>
    <t>ENTREMATIC / VERCOR</t>
  </si>
  <si>
    <t xml:space="preserve"> SAGA EASY ? 2 vantaux telescopique </t>
  </si>
  <si>
    <t>STM20</t>
  </si>
  <si>
    <t>Modèle THERMO 45 / Moteur MARANTEC</t>
  </si>
  <si>
    <t>Modèle THERMO / Moteur BFT</t>
  </si>
  <si>
    <t>Modèle THERMO / Moteur MFZ OVITOR</t>
  </si>
  <si>
    <t>GARAGE CYCLO NUIT</t>
  </si>
  <si>
    <t>GARAGE CYCLO JOUR</t>
  </si>
  <si>
    <t>2 Motorisation pour portail battant Ref : A250 WZ</t>
  </si>
  <si>
    <t>BFT</t>
  </si>
  <si>
    <t>Armoire palier E-1 / ou D-1</t>
  </si>
  <si>
    <t xml:space="preserve"> 2 vantaux coulissants</t>
  </si>
  <si>
    <t>Type VISIO 100 - 2 vantaux coulissants</t>
  </si>
  <si>
    <t>Type VISIO 100 / + 125 - 2 vantaux coulissants</t>
  </si>
  <si>
    <t>Type STM20 - 2 vantaux coulissants</t>
  </si>
  <si>
    <t xml:space="preserve"> SAGA EASY  2 vantaux telescopique </t>
  </si>
  <si>
    <t>BFT ARES ULTRA Type BT A 1000</t>
  </si>
  <si>
    <t>MURAX P110 Lames perforées</t>
  </si>
  <si>
    <t>2 vantaux coulissants/telescopiques</t>
  </si>
  <si>
    <t>GEZE</t>
  </si>
  <si>
    <t>AM55007X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</si>
</sst>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-* #,##0.00\ [$€]_-;\-* #,##0.00\ [$€]_-;_-* &quot;-&quot;??\ [$€]_-;_-@_-"/>
    <numFmt numFmtId="166" formatCode="#,##0;\-#,##0;&quot;-&quot;"/>
  </numFmts>
  <fonts count="24" x14ac:knownFonts="1">
    <font>
      <sz val="10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Century Gothic"/>
      <family val="2"/>
    </font>
    <font>
      <sz val="9"/>
      <name val="Century Gothic"/>
      <family val="2"/>
    </font>
    <font>
      <sz val="10"/>
      <name val="Arial"/>
      <family val="2"/>
    </font>
    <font>
      <sz val="10"/>
      <name val="MS Sans Serif"/>
      <family val="2"/>
    </font>
    <font>
      <b/>
      <i/>
      <sz val="14"/>
      <name val="Arial"/>
      <family val="2"/>
    </font>
    <font>
      <b/>
      <sz val="18"/>
      <color theme="0"/>
      <name val="Century Gothic"/>
      <family val="2"/>
    </font>
    <font>
      <b/>
      <sz val="15"/>
      <color theme="0"/>
      <name val="Century Gothic"/>
      <family val="2"/>
    </font>
    <font>
      <b/>
      <sz val="10"/>
      <name val="Century Gothic"/>
      <family val="2"/>
    </font>
    <font>
      <b/>
      <sz val="13"/>
      <color theme="0"/>
      <name val="Century Gothic"/>
      <family val="2"/>
    </font>
    <font>
      <sz val="10"/>
      <name val="Helv"/>
    </font>
    <font>
      <b/>
      <sz val="12"/>
      <name val="Arial"/>
      <family val="2"/>
    </font>
    <font>
      <u/>
      <sz val="7.5"/>
      <color indexed="12"/>
      <name val="Arial"/>
      <family val="2"/>
    </font>
    <font>
      <sz val="10"/>
      <color theme="1"/>
      <name val="Century Gothic"/>
      <family val="2"/>
    </font>
    <font>
      <sz val="10"/>
      <color theme="1"/>
      <name val="Arial"/>
      <family val="2"/>
    </font>
    <font>
      <u/>
      <sz val="10"/>
      <color theme="10"/>
      <name val="Times New Roman"/>
      <family val="1"/>
    </font>
    <font>
      <u/>
      <sz val="10"/>
      <color theme="11"/>
      <name val="Times New Roman"/>
      <family val="1"/>
    </font>
    <font>
      <sz val="8"/>
      <name val="Century Gothic"/>
      <family val="2"/>
    </font>
    <font>
      <b/>
      <sz val="8"/>
      <name val="Century Gothic"/>
      <family val="2"/>
    </font>
    <font>
      <sz val="10"/>
      <color rgb="FFFF0000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gradientFill degree="90">
        <stop position="0">
          <color theme="2" tint="-0.49803155613879818"/>
        </stop>
        <stop position="1">
          <color theme="2" tint="-0.25098422193060094"/>
        </stop>
      </gradientFill>
    </fill>
    <fill>
      <gradientFill degree="90">
        <stop position="0">
          <color theme="3" tint="0.40000610370189521"/>
        </stop>
        <stop position="1">
          <color theme="3" tint="0.59999389629810485"/>
        </stop>
      </gradientFill>
    </fill>
  </fills>
  <borders count="1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2060"/>
      </left>
      <right style="thin">
        <color rgb="FF002060"/>
      </right>
      <top style="hair">
        <color rgb="FF002060"/>
      </top>
      <bottom style="hair">
        <color rgb="FF002060"/>
      </bottom>
      <diagonal/>
    </border>
    <border>
      <left/>
      <right/>
      <top style="thin">
        <color auto="1"/>
      </top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77">
    <xf numFmtId="0" fontId="0" fillId="0" borderId="0"/>
    <xf numFmtId="0" fontId="4" fillId="0" borderId="0"/>
    <xf numFmtId="165" fontId="7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 applyFont="0"/>
    <xf numFmtId="164" fontId="4" fillId="0" borderId="0" applyFont="0" applyFill="0" applyBorder="0" applyAlignment="0" applyProtection="0"/>
    <xf numFmtId="0" fontId="7" fillId="0" borderId="0" applyNumberFormat="0" applyProtection="0"/>
    <xf numFmtId="0" fontId="7" fillId="0" borderId="0"/>
    <xf numFmtId="0" fontId="14" fillId="0" borderId="0"/>
    <xf numFmtId="166" fontId="7" fillId="0" borderId="0" applyFill="0" applyBorder="0" applyAlignment="0"/>
    <xf numFmtId="0" fontId="7" fillId="0" borderId="2" applyNumberFormat="0" applyProtection="0">
      <alignment horizontal="left" vertical="center"/>
    </xf>
    <xf numFmtId="0" fontId="15" fillId="0" borderId="1" applyNumberFormat="0" applyAlignment="0" applyProtection="0">
      <alignment horizontal="left" vertical="center"/>
    </xf>
    <xf numFmtId="0" fontId="15" fillId="0" borderId="3">
      <alignment horizontal="left"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7" fillId="0" borderId="0"/>
    <xf numFmtId="0" fontId="18" fillId="0" borderId="0"/>
    <xf numFmtId="9" fontId="7" fillId="0" borderId="0" applyFont="0" applyFill="0" applyBorder="0" applyAlignment="0" applyProtection="0"/>
    <xf numFmtId="0" fontId="3" fillId="0" borderId="0"/>
    <xf numFmtId="0" fontId="7" fillId="0" borderId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" fillId="0" borderId="0"/>
    <xf numFmtId="0" fontId="1" fillId="0" borderId="0"/>
  </cellStyleXfs>
  <cellXfs count="33">
    <xf numFmtId="0" fontId="0" fillId="0" borderId="0" xfId="0"/>
    <xf numFmtId="0" fontId="11" fillId="0" borderId="0" xfId="7" applyFont="1" applyAlignment="1" applyProtection="1">
      <alignment horizontal="center" vertical="center"/>
    </xf>
    <xf numFmtId="0" fontId="13" fillId="0" borderId="0" xfId="7" applyFont="1" applyAlignment="1" applyProtection="1">
      <alignment horizontal="center" vertical="center"/>
    </xf>
    <xf numFmtId="0" fontId="12" fillId="2" borderId="0" xfId="7" applyNumberFormat="1" applyFont="1" applyFill="1" applyAlignment="1" applyProtection="1">
      <alignment horizontal="center" vertical="center"/>
    </xf>
    <xf numFmtId="0" fontId="21" fillId="0" borderId="0" xfId="7" applyNumberFormat="1" applyFont="1" applyBorder="1" applyAlignment="1" applyProtection="1">
      <alignment horizontal="center" vertical="center"/>
    </xf>
    <xf numFmtId="0" fontId="5" fillId="2" borderId="0" xfId="7" applyNumberFormat="1" applyFont="1" applyFill="1" applyAlignment="1" applyProtection="1">
      <alignment horizontal="center" vertical="center"/>
    </xf>
    <xf numFmtId="0" fontId="5" fillId="0" borderId="0" xfId="7" applyFont="1" applyBorder="1" applyAlignment="1" applyProtection="1">
      <alignment horizontal="center" vertical="center"/>
    </xf>
    <xf numFmtId="0" fontId="5" fillId="0" borderId="0" xfId="7" applyNumberFormat="1" applyFont="1" applyBorder="1" applyAlignment="1" applyProtection="1">
      <alignment horizontal="center" vertical="center"/>
    </xf>
    <xf numFmtId="0" fontId="6" fillId="0" borderId="0" xfId="7" applyNumberFormat="1" applyFont="1" applyBorder="1" applyAlignment="1" applyProtection="1">
      <alignment horizontal="center" vertical="center"/>
    </xf>
    <xf numFmtId="0" fontId="5" fillId="2" borderId="4" xfId="9" applyNumberFormat="1" applyFont="1" applyFill="1" applyBorder="1" applyAlignment="1" applyProtection="1">
      <alignment horizontal="left" vertical="center" wrapText="1" indent="1"/>
      <protection locked="0"/>
    </xf>
    <xf numFmtId="0" fontId="5" fillId="0" borderId="4" xfId="9" applyNumberFormat="1" applyFont="1" applyFill="1" applyBorder="1" applyAlignment="1" applyProtection="1">
      <alignment horizontal="left" vertical="center" wrapText="1" indent="1"/>
      <protection locked="0"/>
    </xf>
    <xf numFmtId="49" fontId="13" fillId="6" borderId="8" xfId="9" applyNumberFormat="1" applyFont="1" applyFill="1" applyBorder="1" applyAlignment="1" applyProtection="1">
      <alignment horizontal="center" vertical="top" wrapText="1"/>
    </xf>
    <xf numFmtId="49" fontId="10" fillId="4" borderId="6" xfId="9" applyNumberFormat="1" applyFont="1" applyFill="1" applyBorder="1" applyAlignment="1" applyProtection="1">
      <alignment horizontal="center" vertical="center" wrapText="1"/>
    </xf>
    <xf numFmtId="49" fontId="10" fillId="5" borderId="6" xfId="9" applyNumberFormat="1" applyFont="1" applyFill="1" applyBorder="1" applyAlignment="1" applyProtection="1">
      <alignment vertical="center" wrapText="1"/>
    </xf>
    <xf numFmtId="49" fontId="10" fillId="5" borderId="6" xfId="9" applyNumberFormat="1" applyFont="1" applyFill="1" applyBorder="1" applyAlignment="1" applyProtection="1">
      <alignment horizontal="center" vertical="center" wrapText="1"/>
    </xf>
    <xf numFmtId="49" fontId="13" fillId="7" borderId="8" xfId="9" applyNumberFormat="1" applyFont="1" applyFill="1" applyBorder="1" applyAlignment="1" applyProtection="1">
      <alignment horizontal="center" vertical="top" wrapText="1"/>
    </xf>
    <xf numFmtId="0" fontId="4" fillId="0" borderId="4" xfId="0" applyFont="1" applyBorder="1" applyAlignment="1">
      <alignment horizontal="center" vertical="center"/>
    </xf>
    <xf numFmtId="0" fontId="21" fillId="2" borderId="4" xfId="9" applyNumberFormat="1" applyFont="1" applyFill="1" applyBorder="1" applyAlignment="1" applyProtection="1">
      <alignment horizontal="center" vertical="center"/>
      <protection locked="0"/>
    </xf>
    <xf numFmtId="0" fontId="6" fillId="2" borderId="4" xfId="9" applyNumberFormat="1" applyFont="1" applyFill="1" applyBorder="1" applyAlignment="1" applyProtection="1">
      <alignment horizontal="center" vertical="center" wrapText="1"/>
      <protection locked="0"/>
    </xf>
    <xf numFmtId="0" fontId="5" fillId="2" borderId="4" xfId="9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9" applyNumberFormat="1" applyFont="1" applyFill="1" applyBorder="1" applyAlignment="1" applyProtection="1">
      <alignment horizontal="center" vertical="center" wrapText="1"/>
      <protection locked="0"/>
    </xf>
    <xf numFmtId="0" fontId="5" fillId="2" borderId="4" xfId="9" applyNumberFormat="1" applyFont="1" applyFill="1" applyBorder="1" applyAlignment="1" applyProtection="1">
      <alignment horizontal="center" vertical="center" wrapText="1"/>
    </xf>
    <xf numFmtId="0" fontId="22" fillId="3" borderId="10" xfId="7" applyFont="1" applyFill="1" applyBorder="1" applyAlignment="1" applyProtection="1">
      <alignment vertical="center"/>
    </xf>
    <xf numFmtId="0" fontId="22" fillId="3" borderId="5" xfId="7" applyFont="1" applyFill="1" applyBorder="1" applyAlignment="1" applyProtection="1">
      <alignment vertical="center"/>
    </xf>
    <xf numFmtId="0" fontId="22" fillId="3" borderId="11" xfId="7" applyFont="1" applyFill="1" applyBorder="1" applyAlignment="1" applyProtection="1">
      <alignment vertical="center"/>
    </xf>
    <xf numFmtId="0" fontId="22" fillId="0" borderId="0" xfId="7" applyFont="1" applyFill="1" applyBorder="1" applyAlignment="1" applyProtection="1">
      <alignment vertical="center"/>
    </xf>
    <xf numFmtId="0" fontId="22" fillId="3" borderId="9" xfId="7" applyFont="1" applyFill="1" applyBorder="1" applyAlignment="1" applyProtection="1">
      <alignment vertical="center"/>
    </xf>
    <xf numFmtId="0" fontId="22" fillId="3" borderId="0" xfId="7" applyFont="1" applyFill="1" applyBorder="1" applyAlignment="1" applyProtection="1">
      <alignment vertical="center"/>
    </xf>
    <xf numFmtId="0" fontId="22" fillId="3" borderId="12" xfId="7" applyFont="1" applyFill="1" applyBorder="1" applyAlignment="1" applyProtection="1">
      <alignment vertical="center"/>
    </xf>
    <xf numFmtId="0" fontId="23" fillId="2" borderId="0" xfId="7" applyNumberFormat="1" applyFont="1" applyFill="1" applyAlignment="1" applyProtection="1">
      <alignment horizontal="center" vertical="center"/>
    </xf>
    <xf numFmtId="0" fontId="12" fillId="2" borderId="0" xfId="7" applyNumberFormat="1" applyFont="1" applyFill="1" applyAlignment="1" applyProtection="1">
      <alignment horizontal="center" vertical="center" wrapText="1"/>
    </xf>
    <xf numFmtId="49" fontId="10" fillId="4" borderId="7" xfId="9" applyNumberFormat="1" applyFont="1" applyFill="1" applyBorder="1" applyAlignment="1" applyProtection="1">
      <alignment horizontal="center" vertical="center" wrapText="1"/>
    </xf>
    <xf numFmtId="49" fontId="10" fillId="5" borderId="7" xfId="9" applyNumberFormat="1" applyFont="1" applyFill="1" applyBorder="1" applyAlignment="1" applyProtection="1">
      <alignment horizontal="center" vertical="center" wrapText="1"/>
    </xf>
  </cellXfs>
  <cellStyles count="77">
    <cellStyle name="Calc Currency (0)" xfId="10"/>
    <cellStyle name="Corps de tableau" xfId="11"/>
    <cellStyle name="Euro" xfId="2"/>
    <cellStyle name="Header1" xfId="12"/>
    <cellStyle name="Header2" xfId="13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" xfId="55" builtinId="8" hidden="1"/>
    <cellStyle name="Lien hypertexte" xfId="57" builtinId="8" hidden="1"/>
    <cellStyle name="Lien hypertexte" xfId="59" builtinId="8" hidden="1"/>
    <cellStyle name="Lien hypertexte" xfId="61" builtinId="8" hidden="1"/>
    <cellStyle name="Lien hypertexte" xfId="63" builtinId="8" hidden="1"/>
    <cellStyle name="Lien hypertexte" xfId="65" builtinId="8" hidden="1"/>
    <cellStyle name="Lien hypertexte" xfId="67" builtinId="8" hidden="1"/>
    <cellStyle name="Lien hypertexte" xfId="69" builtinId="8" hidden="1"/>
    <cellStyle name="Lien hypertexte" xfId="71" builtinId="8" hidden="1"/>
    <cellStyle name="Lien hypertexte" xfId="73" builtinId="8" hidden="1"/>
    <cellStyle name="Lien hypertexte 2" xfId="14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Lien hypertexte visité" xfId="56" builtinId="9" hidden="1"/>
    <cellStyle name="Lien hypertexte visité" xfId="58" builtinId="9" hidden="1"/>
    <cellStyle name="Lien hypertexte visité" xfId="60" builtinId="9" hidden="1"/>
    <cellStyle name="Lien hypertexte visité" xfId="62" builtinId="9" hidden="1"/>
    <cellStyle name="Lien hypertexte visité" xfId="64" builtinId="9" hidden="1"/>
    <cellStyle name="Lien hypertexte visité" xfId="66" builtinId="9" hidden="1"/>
    <cellStyle name="Lien hypertexte visité" xfId="68" builtinId="9" hidden="1"/>
    <cellStyle name="Lien hypertexte visité" xfId="70" builtinId="9" hidden="1"/>
    <cellStyle name="Lien hypertexte visité" xfId="72" builtinId="9" hidden="1"/>
    <cellStyle name="Lien hypertexte visité" xfId="74" builtinId="9" hidden="1"/>
    <cellStyle name="Milliers 2" xfId="6"/>
    <cellStyle name="Normal" xfId="0" builtinId="0"/>
    <cellStyle name="Normal 10" xfId="76"/>
    <cellStyle name="Normal 2" xfId="3"/>
    <cellStyle name="Normal 2 2" xfId="15"/>
    <cellStyle name="Normal 3" xfId="1"/>
    <cellStyle name="Normal 3 2" xfId="8"/>
    <cellStyle name="Normal 4" xfId="4"/>
    <cellStyle name="Normal 5" xfId="16"/>
    <cellStyle name="Normal 6" xfId="17"/>
    <cellStyle name="Normal 7" xfId="19"/>
    <cellStyle name="Normal 8" xfId="20"/>
    <cellStyle name="Normal 9" xfId="75"/>
    <cellStyle name="Normal_5018-Fluides2008" xfId="9"/>
    <cellStyle name="Normal_INDIQ00 2" xfId="7"/>
    <cellStyle name="Pourcentage 2" xfId="18"/>
    <cellStyle name="T1" xfId="5"/>
  </cellStyles>
  <dxfs count="0"/>
  <tableStyles count="0" defaultTableStyle="TableStyleMedium2" defaultPivotStyle="PivotStyleLight16"/>
  <colors>
    <mruColors>
      <color rgb="FF0070C0"/>
      <color rgb="FFD9E6FF"/>
      <color rgb="FF5D497A"/>
      <color rgb="FF002060"/>
      <color rgb="FFEE6464"/>
      <color rgb="FFFF00FF"/>
      <color rgb="FFB9D0FF"/>
      <color rgb="FFFFFFCC"/>
      <color rgb="FF60497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1</xdr:row>
      <xdr:rowOff>0</xdr:rowOff>
    </xdr:from>
    <xdr:to>
      <xdr:col>9</xdr:col>
      <xdr:colOff>1111250</xdr:colOff>
      <xdr:row>5</xdr:row>
      <xdr:rowOff>22387</xdr:rowOff>
    </xdr:to>
    <xdr:sp macro="" textlink="">
      <xdr:nvSpPr>
        <xdr:cNvPr id="2" name="Rectangle à coins arrondis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 bwMode="auto">
        <a:xfrm>
          <a:off x="285750" y="161925"/>
          <a:ext cx="15217775" cy="670087"/>
        </a:xfrm>
        <a:prstGeom prst="roundRect">
          <a:avLst/>
        </a:prstGeom>
        <a:solidFill>
          <a:sysClr val="window" lastClr="FFFFFF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marL="0" algn="ctr"/>
          <a:r>
            <a:rPr kumimoji="0" lang="fr-FR" sz="2800" b="1" i="0" u="none" strike="noStrike" kern="0" cap="none" spc="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Century Gothic" pitchFamily="34" charset="0"/>
              <a:ea typeface="+mn-ea"/>
              <a:cs typeface="+mn-cs"/>
            </a:rPr>
            <a:t>Marché de maintenance multitechnique - Annexe 3 : Inventaire et description des équipements</a:t>
          </a:r>
          <a:endParaRPr lang="fr-FR" sz="2800" b="1">
            <a:solidFill>
              <a:srgbClr val="002060"/>
            </a:solidFill>
            <a:latin typeface="Century Gothic" pitchFamily="34" charset="0"/>
          </a:endParaRPr>
        </a:p>
      </xdr:txBody>
    </xdr:sp>
    <xdr:clientData/>
  </xdr:twoCellAnchor>
  <xdr:twoCellAnchor>
    <xdr:from>
      <xdr:col>0</xdr:col>
      <xdr:colOff>285750</xdr:colOff>
      <xdr:row>1</xdr:row>
      <xdr:rowOff>0</xdr:rowOff>
    </xdr:from>
    <xdr:to>
      <xdr:col>10</xdr:col>
      <xdr:colOff>1111250</xdr:colOff>
      <xdr:row>5</xdr:row>
      <xdr:rowOff>22387</xdr:rowOff>
    </xdr:to>
    <xdr:sp macro="" textlink="">
      <xdr:nvSpPr>
        <xdr:cNvPr id="3" name="Rectangle à coins arrondis 2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 bwMode="auto">
        <a:xfrm>
          <a:off x="285750" y="161925"/>
          <a:ext cx="17075150" cy="670087"/>
        </a:xfrm>
        <a:prstGeom prst="roundRect">
          <a:avLst/>
        </a:prstGeom>
        <a:solidFill>
          <a:sysClr val="window" lastClr="FFFFFF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marL="0" algn="ctr"/>
          <a:r>
            <a:rPr kumimoji="0" lang="fr-FR" sz="2800" b="1" i="0" u="none" strike="noStrike" kern="0" cap="none" spc="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Century Gothic" pitchFamily="34" charset="0"/>
              <a:ea typeface="+mn-ea"/>
              <a:cs typeface="+mn-cs"/>
            </a:rPr>
            <a:t>Marché de maintenance PORTES, PORTAILS AUTOMATIQUES... Annexe  : Inventaire et description des équipements</a:t>
          </a:r>
          <a:endParaRPr lang="fr-FR" sz="2800" b="1">
            <a:solidFill>
              <a:srgbClr val="002060"/>
            </a:solidFill>
            <a:latin typeface="Century Gothic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34637</xdr:rowOff>
    </xdr:from>
    <xdr:to>
      <xdr:col>10</xdr:col>
      <xdr:colOff>825500</xdr:colOff>
      <xdr:row>5</xdr:row>
      <xdr:rowOff>57024</xdr:rowOff>
    </xdr:to>
    <xdr:sp macro="" textlink="">
      <xdr:nvSpPr>
        <xdr:cNvPr id="3" name="Rectangle à coins arrondis 2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 bwMode="auto">
        <a:xfrm>
          <a:off x="0" y="190501"/>
          <a:ext cx="28378727" cy="645841"/>
        </a:xfrm>
        <a:prstGeom prst="roundRect">
          <a:avLst/>
        </a:prstGeom>
        <a:solidFill>
          <a:sysClr val="window" lastClr="FFFFFF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marL="0" algn="ctr"/>
          <a:r>
            <a:rPr kumimoji="0" lang="fr-FR" sz="2800" b="1" i="0" u="none" strike="noStrike" kern="0" cap="none" spc="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Century Gothic" pitchFamily="34" charset="0"/>
              <a:ea typeface="+mn-ea"/>
              <a:cs typeface="+mn-cs"/>
            </a:rPr>
            <a:t>Marché de maintenance PORTES, PORTAILS AUTOMATIQUES... Annexe  : Inventaire et description des équipements</a:t>
          </a:r>
          <a:endParaRPr lang="fr-FR" sz="2800" b="1">
            <a:solidFill>
              <a:srgbClr val="002060"/>
            </a:solidFill>
            <a:latin typeface="Century Gothic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1</xdr:row>
      <xdr:rowOff>0</xdr:rowOff>
    </xdr:from>
    <xdr:to>
      <xdr:col>9</xdr:col>
      <xdr:colOff>1111250</xdr:colOff>
      <xdr:row>5</xdr:row>
      <xdr:rowOff>22387</xdr:rowOff>
    </xdr:to>
    <xdr:sp macro="" textlink="">
      <xdr:nvSpPr>
        <xdr:cNvPr id="2" name="Rectangle à coins arrondis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 bwMode="auto">
        <a:xfrm>
          <a:off x="285750" y="161925"/>
          <a:ext cx="23895050" cy="670087"/>
        </a:xfrm>
        <a:prstGeom prst="roundRect">
          <a:avLst/>
        </a:prstGeom>
        <a:solidFill>
          <a:sysClr val="window" lastClr="FFFFFF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marL="0" algn="ctr"/>
          <a:r>
            <a:rPr kumimoji="0" lang="fr-FR" sz="2800" b="1" i="0" u="none" strike="noStrike" kern="0" cap="none" spc="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Century Gothic" pitchFamily="34" charset="0"/>
              <a:ea typeface="+mn-ea"/>
              <a:cs typeface="+mn-cs"/>
            </a:rPr>
            <a:t>Marché de maintenance multitechnique - Annexe 3 : Inventaire et description des équipements</a:t>
          </a:r>
          <a:endParaRPr lang="fr-FR" sz="2800" b="1">
            <a:solidFill>
              <a:srgbClr val="002060"/>
            </a:solidFill>
            <a:latin typeface="Century Gothic" pitchFamily="34" charset="0"/>
          </a:endParaRPr>
        </a:p>
      </xdr:txBody>
    </xdr:sp>
    <xdr:clientData/>
  </xdr:twoCellAnchor>
  <xdr:twoCellAnchor>
    <xdr:from>
      <xdr:col>0</xdr:col>
      <xdr:colOff>285750</xdr:colOff>
      <xdr:row>1</xdr:row>
      <xdr:rowOff>0</xdr:rowOff>
    </xdr:from>
    <xdr:to>
      <xdr:col>10</xdr:col>
      <xdr:colOff>1111250</xdr:colOff>
      <xdr:row>5</xdr:row>
      <xdr:rowOff>22387</xdr:rowOff>
    </xdr:to>
    <xdr:sp macro="" textlink="">
      <xdr:nvSpPr>
        <xdr:cNvPr id="3" name="Rectangle à coins arrondis 2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 bwMode="auto">
        <a:xfrm>
          <a:off x="285750" y="161925"/>
          <a:ext cx="28371800" cy="670087"/>
        </a:xfrm>
        <a:prstGeom prst="roundRect">
          <a:avLst/>
        </a:prstGeom>
        <a:solidFill>
          <a:sysClr val="window" lastClr="FFFFFF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marL="0" algn="ctr"/>
          <a:r>
            <a:rPr kumimoji="0" lang="fr-FR" sz="2800" b="1" i="0" u="none" strike="noStrike" kern="0" cap="none" spc="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Century Gothic" pitchFamily="34" charset="0"/>
              <a:ea typeface="+mn-ea"/>
              <a:cs typeface="+mn-cs"/>
            </a:rPr>
            <a:t>Marché de maintenance PORTES, PORTAILS AUTOMATIQUES... Annexe  : Inventaire et description des équipements</a:t>
          </a:r>
          <a:endParaRPr lang="fr-FR" sz="2800" b="1">
            <a:solidFill>
              <a:srgbClr val="002060"/>
            </a:solidFill>
            <a:latin typeface="Century Gothic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L22"/>
  <sheetViews>
    <sheetView showGridLines="0" showZeros="0" tabSelected="1" view="pageBreakPreview" topLeftCell="B1" zoomScale="70" zoomScaleNormal="70" zoomScaleSheetLayoutView="70" workbookViewId="0">
      <pane ySplit="4230" topLeftCell="A10" activePane="bottomLeft"/>
      <selection activeCell="L1" sqref="L1:BE1048576"/>
      <selection pane="bottomLeft" activeCell="E17" sqref="E17"/>
    </sheetView>
  </sheetViews>
  <sheetFormatPr baseColWidth="10" defaultColWidth="12" defaultRowHeight="14.25" x14ac:dyDescent="0.2"/>
  <cols>
    <col min="1" max="1" width="28.5" style="7" customWidth="1"/>
    <col min="2" max="2" width="48.33203125" style="7" bestFit="1" customWidth="1"/>
    <col min="3" max="3" width="41" style="7" bestFit="1" customWidth="1"/>
    <col min="4" max="4" width="12.33203125" style="7" customWidth="1"/>
    <col min="5" max="5" width="20.1640625" style="7" bestFit="1" customWidth="1"/>
    <col min="6" max="6" width="31.83203125" style="8" bestFit="1" customWidth="1"/>
    <col min="7" max="7" width="21.1640625" style="7" bestFit="1" customWidth="1"/>
    <col min="8" max="8" width="26.83203125" style="7" bestFit="1" customWidth="1"/>
    <col min="9" max="9" width="21.6640625" style="7" customWidth="1"/>
    <col min="10" max="10" width="32.5" style="7" customWidth="1"/>
    <col min="11" max="11" width="34.33203125" style="4" customWidth="1"/>
    <col min="12" max="16384" width="12" style="6"/>
  </cols>
  <sheetData>
    <row r="1" spans="1:12" s="25" customFormat="1" ht="12.75" customHeight="1" x14ac:dyDescent="0.2">
      <c r="A1" s="22"/>
      <c r="B1" s="23"/>
      <c r="C1" s="23"/>
      <c r="D1" s="23"/>
      <c r="E1" s="23"/>
      <c r="F1" s="23"/>
      <c r="G1" s="23"/>
      <c r="H1" s="23"/>
      <c r="I1" s="23"/>
      <c r="J1" s="23"/>
      <c r="K1" s="24"/>
    </row>
    <row r="2" spans="1:12" s="25" customFormat="1" ht="12.75" customHeight="1" x14ac:dyDescent="0.2">
      <c r="A2" s="26"/>
      <c r="B2" s="27"/>
      <c r="C2" s="27"/>
      <c r="D2" s="27"/>
      <c r="E2" s="27"/>
      <c r="F2" s="27"/>
      <c r="G2" s="27"/>
      <c r="H2" s="27"/>
      <c r="I2" s="27"/>
      <c r="J2" s="27"/>
      <c r="K2" s="28"/>
    </row>
    <row r="3" spans="1:12" s="25" customFormat="1" ht="12.75" customHeight="1" x14ac:dyDescent="0.2">
      <c r="A3" s="26"/>
      <c r="B3" s="27"/>
      <c r="C3" s="27"/>
      <c r="D3" s="27"/>
      <c r="E3" s="27"/>
      <c r="F3" s="27"/>
      <c r="G3" s="27"/>
      <c r="H3" s="27"/>
      <c r="I3" s="27"/>
      <c r="J3" s="27"/>
      <c r="K3" s="28"/>
    </row>
    <row r="4" spans="1:12" s="25" customFormat="1" ht="12.75" customHeight="1" x14ac:dyDescent="0.2">
      <c r="A4" s="26"/>
      <c r="B4" s="27"/>
      <c r="C4" s="27"/>
      <c r="D4" s="27"/>
      <c r="E4" s="27"/>
      <c r="F4" s="27"/>
      <c r="G4" s="27"/>
      <c r="H4" s="27"/>
      <c r="I4" s="27"/>
      <c r="J4" s="27"/>
      <c r="K4" s="28"/>
    </row>
    <row r="5" spans="1:12" s="25" customFormat="1" ht="12.75" customHeight="1" x14ac:dyDescent="0.2">
      <c r="A5" s="26"/>
      <c r="B5" s="27"/>
      <c r="C5" s="27"/>
      <c r="D5" s="27"/>
      <c r="E5" s="27"/>
      <c r="F5" s="27"/>
      <c r="G5" s="27"/>
      <c r="H5" s="27"/>
      <c r="I5" s="27"/>
      <c r="J5" s="27"/>
      <c r="K5" s="28"/>
    </row>
    <row r="6" spans="1:12" s="25" customFormat="1" ht="12.75" customHeight="1" x14ac:dyDescent="0.2">
      <c r="A6" s="26"/>
      <c r="B6" s="27"/>
      <c r="C6" s="27"/>
      <c r="D6" s="27"/>
      <c r="E6" s="27"/>
      <c r="F6" s="27"/>
      <c r="G6" s="27"/>
      <c r="H6" s="27"/>
      <c r="I6" s="27"/>
      <c r="J6" s="27"/>
      <c r="K6" s="28"/>
    </row>
    <row r="7" spans="1:12" ht="20.25" customHeight="1" x14ac:dyDescent="0.2"/>
    <row r="8" spans="1:12" s="1" customFormat="1" ht="38.25" customHeight="1" x14ac:dyDescent="0.2">
      <c r="A8" s="31" t="s">
        <v>0</v>
      </c>
      <c r="B8" s="31"/>
      <c r="C8" s="32" t="s">
        <v>22</v>
      </c>
      <c r="D8" s="32"/>
      <c r="E8" s="32"/>
      <c r="F8" s="32"/>
      <c r="G8" s="32"/>
      <c r="H8" s="32"/>
      <c r="I8" s="32"/>
      <c r="J8" s="32"/>
      <c r="K8" s="32"/>
    </row>
    <row r="9" spans="1:12" s="2" customFormat="1" ht="50.25" customHeight="1" x14ac:dyDescent="0.2">
      <c r="A9" s="12"/>
      <c r="B9" s="12"/>
      <c r="C9" s="13"/>
      <c r="D9" s="14"/>
      <c r="E9" s="14"/>
      <c r="F9" s="14"/>
      <c r="G9" s="14"/>
      <c r="H9" s="14"/>
      <c r="I9" s="14"/>
      <c r="J9" s="14"/>
      <c r="K9" s="14"/>
    </row>
    <row r="10" spans="1:12" s="2" customFormat="1" ht="101.1" customHeight="1" x14ac:dyDescent="0.2">
      <c r="A10" s="11" t="s">
        <v>23</v>
      </c>
      <c r="B10" s="11" t="s">
        <v>6</v>
      </c>
      <c r="C10" s="15" t="s">
        <v>9</v>
      </c>
      <c r="D10" s="15" t="s">
        <v>1</v>
      </c>
      <c r="E10" s="15" t="s">
        <v>2</v>
      </c>
      <c r="F10" s="15" t="s">
        <v>3</v>
      </c>
      <c r="G10" s="15" t="s">
        <v>7</v>
      </c>
      <c r="H10" s="15" t="s">
        <v>4</v>
      </c>
      <c r="I10" s="15" t="s">
        <v>5</v>
      </c>
      <c r="J10" s="15" t="s">
        <v>8</v>
      </c>
      <c r="K10" s="15" t="s">
        <v>21</v>
      </c>
    </row>
    <row r="11" spans="1:12" s="3" customFormat="1" ht="24.95" customHeight="1" x14ac:dyDescent="0.2">
      <c r="A11" s="21" t="s">
        <v>26</v>
      </c>
      <c r="B11" s="9" t="s">
        <v>30</v>
      </c>
      <c r="C11" s="9" t="s">
        <v>177</v>
      </c>
      <c r="D11" s="18">
        <v>1</v>
      </c>
      <c r="E11" s="19" t="s">
        <v>240</v>
      </c>
      <c r="F11" s="18" t="s">
        <v>251</v>
      </c>
      <c r="G11" s="19" t="s">
        <v>224</v>
      </c>
      <c r="H11" s="9" t="s">
        <v>177</v>
      </c>
      <c r="I11" s="18" t="s">
        <v>28</v>
      </c>
      <c r="J11" s="9" t="s">
        <v>178</v>
      </c>
      <c r="K11" s="19" t="s">
        <v>179</v>
      </c>
    </row>
    <row r="12" spans="1:12" s="3" customFormat="1" ht="24.95" customHeight="1" x14ac:dyDescent="0.2">
      <c r="A12" s="21" t="s">
        <v>26</v>
      </c>
      <c r="B12" s="9" t="s">
        <v>30</v>
      </c>
      <c r="C12" s="9" t="s">
        <v>226</v>
      </c>
      <c r="D12" s="18">
        <v>1</v>
      </c>
      <c r="E12" s="19" t="s">
        <v>70</v>
      </c>
      <c r="F12" s="18" t="s">
        <v>252</v>
      </c>
      <c r="G12" s="19" t="s">
        <v>224</v>
      </c>
      <c r="H12" s="9" t="s">
        <v>186</v>
      </c>
      <c r="I12" s="18" t="s">
        <v>29</v>
      </c>
      <c r="J12" s="19" t="s">
        <v>209</v>
      </c>
      <c r="K12" s="19" t="s">
        <v>187</v>
      </c>
    </row>
    <row r="13" spans="1:12" s="3" customFormat="1" ht="24.95" customHeight="1" x14ac:dyDescent="0.2">
      <c r="A13" s="21" t="s">
        <v>26</v>
      </c>
      <c r="B13" s="9" t="s">
        <v>30</v>
      </c>
      <c r="C13" s="9" t="s">
        <v>227</v>
      </c>
      <c r="D13" s="18">
        <v>1</v>
      </c>
      <c r="E13" s="19" t="s">
        <v>70</v>
      </c>
      <c r="F13" s="18" t="s">
        <v>253</v>
      </c>
      <c r="G13" s="19" t="s">
        <v>224</v>
      </c>
      <c r="H13" s="9" t="s">
        <v>188</v>
      </c>
      <c r="I13" s="18" t="s">
        <v>29</v>
      </c>
      <c r="J13" s="19" t="s">
        <v>209</v>
      </c>
      <c r="K13" s="19" t="s">
        <v>189</v>
      </c>
    </row>
    <row r="14" spans="1:12" s="3" customFormat="1" ht="24.95" customHeight="1" x14ac:dyDescent="0.2">
      <c r="A14" s="21" t="s">
        <v>26</v>
      </c>
      <c r="B14" s="9" t="s">
        <v>30</v>
      </c>
      <c r="C14" s="9" t="s">
        <v>180</v>
      </c>
      <c r="D14" s="18">
        <v>1</v>
      </c>
      <c r="E14" s="19" t="s">
        <v>225</v>
      </c>
      <c r="F14" s="18" t="s">
        <v>254</v>
      </c>
      <c r="G14" s="19" t="s">
        <v>224</v>
      </c>
      <c r="H14" s="9" t="s">
        <v>180</v>
      </c>
      <c r="I14" s="18" t="s">
        <v>29</v>
      </c>
      <c r="J14" s="19" t="s">
        <v>211</v>
      </c>
      <c r="K14" s="19" t="s">
        <v>181</v>
      </c>
      <c r="L14" s="30" t="s">
        <v>220</v>
      </c>
    </row>
    <row r="15" spans="1:12" s="3" customFormat="1" ht="24.95" customHeight="1" x14ac:dyDescent="0.2">
      <c r="A15" s="21" t="s">
        <v>26</v>
      </c>
      <c r="B15" s="9" t="s">
        <v>30</v>
      </c>
      <c r="C15" s="9" t="s">
        <v>228</v>
      </c>
      <c r="D15" s="18">
        <v>1</v>
      </c>
      <c r="E15" s="19" t="s">
        <v>68</v>
      </c>
      <c r="F15" s="18" t="s">
        <v>255</v>
      </c>
      <c r="G15" s="19" t="s">
        <v>223</v>
      </c>
      <c r="H15" s="9" t="s">
        <v>219</v>
      </c>
      <c r="I15" s="18" t="s">
        <v>29</v>
      </c>
      <c r="J15" s="19" t="s">
        <v>209</v>
      </c>
      <c r="K15" s="19" t="s">
        <v>190</v>
      </c>
    </row>
    <row r="16" spans="1:12" s="5" customFormat="1" ht="24.95" customHeight="1" x14ac:dyDescent="0.2">
      <c r="A16" s="21" t="s">
        <v>26</v>
      </c>
      <c r="B16" s="9" t="s">
        <v>30</v>
      </c>
      <c r="C16" s="9" t="s">
        <v>229</v>
      </c>
      <c r="D16" s="16">
        <v>1</v>
      </c>
      <c r="E16" s="19" t="s">
        <v>68</v>
      </c>
      <c r="F16" s="18" t="s">
        <v>241</v>
      </c>
      <c r="G16" s="19" t="s">
        <v>223</v>
      </c>
      <c r="H16" s="9" t="s">
        <v>219</v>
      </c>
      <c r="I16" s="18" t="s">
        <v>29</v>
      </c>
      <c r="J16" s="19" t="s">
        <v>209</v>
      </c>
      <c r="K16" s="19" t="s">
        <v>191</v>
      </c>
    </row>
    <row r="17" spans="1:11" s="5" customFormat="1" ht="24.95" customHeight="1" x14ac:dyDescent="0.2">
      <c r="A17" s="21" t="s">
        <v>26</v>
      </c>
      <c r="B17" s="9" t="s">
        <v>207</v>
      </c>
      <c r="C17" s="9" t="s">
        <v>175</v>
      </c>
      <c r="D17" s="18">
        <v>1</v>
      </c>
      <c r="E17" s="19" t="s">
        <v>249</v>
      </c>
      <c r="F17" s="18" t="s">
        <v>256</v>
      </c>
      <c r="G17" s="19" t="s">
        <v>223</v>
      </c>
      <c r="H17" s="9" t="s">
        <v>175</v>
      </c>
      <c r="I17" s="18" t="s">
        <v>28</v>
      </c>
      <c r="J17" s="9" t="s">
        <v>210</v>
      </c>
      <c r="K17" s="19" t="s">
        <v>176</v>
      </c>
    </row>
    <row r="18" spans="1:11" s="5" customFormat="1" ht="24.95" customHeight="1" x14ac:dyDescent="0.2">
      <c r="A18" s="21" t="s">
        <v>26</v>
      </c>
      <c r="B18" s="9" t="s">
        <v>201</v>
      </c>
      <c r="C18" s="9" t="s">
        <v>208</v>
      </c>
      <c r="D18" s="18">
        <v>1</v>
      </c>
      <c r="E18" s="19" t="s">
        <v>222</v>
      </c>
      <c r="F18" s="18" t="s">
        <v>257</v>
      </c>
      <c r="G18" s="19" t="s">
        <v>224</v>
      </c>
      <c r="H18" s="9" t="s">
        <v>194</v>
      </c>
      <c r="I18" s="18" t="s">
        <v>29</v>
      </c>
      <c r="J18" s="19" t="s">
        <v>209</v>
      </c>
      <c r="K18" s="19" t="s">
        <v>195</v>
      </c>
    </row>
    <row r="19" spans="1:11" s="5" customFormat="1" ht="24.95" customHeight="1" x14ac:dyDescent="0.2">
      <c r="A19" s="21" t="s">
        <v>27</v>
      </c>
      <c r="B19" s="9" t="s">
        <v>30</v>
      </c>
      <c r="C19" s="9" t="s">
        <v>182</v>
      </c>
      <c r="D19" s="18">
        <v>1</v>
      </c>
      <c r="E19" s="19" t="s">
        <v>259</v>
      </c>
      <c r="F19" s="18" t="s">
        <v>258</v>
      </c>
      <c r="G19" s="19" t="s">
        <v>221</v>
      </c>
      <c r="H19" s="9" t="s">
        <v>182</v>
      </c>
      <c r="I19" s="18" t="s">
        <v>29</v>
      </c>
      <c r="J19" s="19" t="s">
        <v>212</v>
      </c>
      <c r="K19" s="19" t="s">
        <v>183</v>
      </c>
    </row>
    <row r="20" spans="1:11" s="5" customFormat="1" ht="24.95" customHeight="1" x14ac:dyDescent="0.2">
      <c r="A20" s="21" t="s">
        <v>27</v>
      </c>
      <c r="B20" s="9" t="s">
        <v>30</v>
      </c>
      <c r="C20" s="9" t="s">
        <v>184</v>
      </c>
      <c r="D20" s="18">
        <v>1</v>
      </c>
      <c r="E20" s="19" t="s">
        <v>259</v>
      </c>
      <c r="F20" s="18" t="s">
        <v>258</v>
      </c>
      <c r="G20" s="19" t="s">
        <v>221</v>
      </c>
      <c r="H20" s="9" t="s">
        <v>184</v>
      </c>
      <c r="I20" s="18" t="s">
        <v>29</v>
      </c>
      <c r="J20" s="19" t="s">
        <v>212</v>
      </c>
      <c r="K20" s="19" t="s">
        <v>185</v>
      </c>
    </row>
    <row r="21" spans="1:11" s="5" customFormat="1" ht="24.95" customHeight="1" x14ac:dyDescent="0.2">
      <c r="A21" s="21" t="s">
        <v>27</v>
      </c>
      <c r="B21" s="9" t="s">
        <v>201</v>
      </c>
      <c r="C21" s="9" t="s">
        <v>208</v>
      </c>
      <c r="D21" s="18">
        <v>1</v>
      </c>
      <c r="E21" s="19" t="s">
        <v>222</v>
      </c>
      <c r="F21" s="19" t="s">
        <v>260</v>
      </c>
      <c r="G21" s="19" t="s">
        <v>221</v>
      </c>
      <c r="H21" s="9" t="s">
        <v>192</v>
      </c>
      <c r="I21" s="18" t="s">
        <v>29</v>
      </c>
      <c r="J21" s="19" t="s">
        <v>212</v>
      </c>
      <c r="K21" s="19" t="s">
        <v>193</v>
      </c>
    </row>
    <row r="22" spans="1:11" s="3" customFormat="1" ht="24.95" customHeight="1" x14ac:dyDescent="0.2">
      <c r="A22" s="21"/>
      <c r="B22" s="9"/>
      <c r="C22" s="9"/>
      <c r="D22" s="18"/>
      <c r="E22" s="19"/>
      <c r="F22" s="19"/>
      <c r="G22" s="19"/>
      <c r="H22" s="9"/>
      <c r="I22" s="18"/>
      <c r="J22" s="19"/>
      <c r="K22" s="19"/>
    </row>
  </sheetData>
  <sheetProtection selectLockedCells="1" sort="0" autoFilter="0"/>
  <autoFilter ref="A10:K22"/>
  <dataConsolidate/>
  <mergeCells count="2">
    <mergeCell ref="A8:B8"/>
    <mergeCell ref="C8:K8"/>
  </mergeCells>
  <dataValidations count="1">
    <dataValidation allowBlank="1" showInputMessage="1" sqref="K23:K1048576"/>
  </dataValidations>
  <pageMargins left="0.23622047244094491" right="0.19685039370078741" top="0.74803149606299213" bottom="0.74803149606299213" header="0.31496062992125984" footer="0.31496062992125984"/>
  <pageSetup paperSize="9" scale="34" fitToHeight="0" orientation="landscape" r:id="rId1"/>
  <headerFooter alignWithMargins="0">
    <oddFooter>&amp;L&amp;"Century Gothic,Normal"&amp;14&amp;F&amp;A&amp;C&amp;"Century Gothic,Normal"&amp;14&amp;D&amp;R&amp;"Century Gothic,Normal"&amp;14CCTP - Annexe 3 - Inventaire et description des équipements - Page 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O46"/>
  <sheetViews>
    <sheetView showGridLines="0" showZeros="0" view="pageBreakPreview" zoomScale="70" zoomScaleNormal="70" zoomScaleSheetLayoutView="70" workbookViewId="0">
      <pane ySplit="4200" topLeftCell="A28" activePane="bottomLeft"/>
      <selection sqref="A1:A1048576"/>
      <selection pane="bottomLeft" activeCell="D11" sqref="D11:D45"/>
    </sheetView>
  </sheetViews>
  <sheetFormatPr baseColWidth="10" defaultColWidth="12" defaultRowHeight="14.25" x14ac:dyDescent="0.2"/>
  <cols>
    <col min="1" max="1" width="28.5" style="7" customWidth="1"/>
    <col min="2" max="2" width="65.83203125" style="7" bestFit="1" customWidth="1"/>
    <col min="3" max="3" width="52.6640625" style="7" customWidth="1"/>
    <col min="4" max="4" width="7.5" style="7" customWidth="1"/>
    <col min="5" max="5" width="24.6640625" style="7" bestFit="1" customWidth="1"/>
    <col min="6" max="6" width="44.5" style="8" customWidth="1"/>
    <col min="7" max="7" width="42.83203125" style="7" customWidth="1"/>
    <col min="8" max="8" width="49.5" style="7" customWidth="1"/>
    <col min="9" max="9" width="17" style="7" bestFit="1" customWidth="1"/>
    <col min="10" max="10" width="36.1640625" style="7" bestFit="1" customWidth="1"/>
    <col min="11" max="11" width="34.33203125" style="4" customWidth="1"/>
    <col min="12" max="12" width="33.83203125" style="6" bestFit="1" customWidth="1"/>
    <col min="13" max="13" width="39.33203125" style="6" bestFit="1" customWidth="1"/>
    <col min="14" max="16384" width="12" style="6"/>
  </cols>
  <sheetData>
    <row r="1" spans="1:15" s="25" customFormat="1" ht="12.75" customHeight="1" x14ac:dyDescent="0.2">
      <c r="A1" s="22"/>
      <c r="B1" s="23"/>
      <c r="C1" s="23"/>
      <c r="D1" s="23"/>
      <c r="E1" s="23"/>
      <c r="F1" s="23"/>
      <c r="G1" s="23"/>
      <c r="H1" s="23"/>
      <c r="I1" s="23"/>
      <c r="J1" s="23"/>
      <c r="K1" s="24"/>
    </row>
    <row r="2" spans="1:15" s="25" customFormat="1" ht="12.75" customHeight="1" x14ac:dyDescent="0.2">
      <c r="A2" s="26"/>
      <c r="B2" s="27"/>
      <c r="C2" s="27"/>
      <c r="D2" s="27"/>
      <c r="E2" s="27"/>
      <c r="F2" s="27"/>
      <c r="G2" s="27"/>
      <c r="H2" s="27"/>
      <c r="I2" s="27"/>
      <c r="J2" s="27"/>
      <c r="K2" s="28"/>
    </row>
    <row r="3" spans="1:15" s="25" customFormat="1" ht="12.75" customHeight="1" x14ac:dyDescent="0.2">
      <c r="A3" s="26"/>
      <c r="B3" s="27"/>
      <c r="C3" s="27"/>
      <c r="D3" s="27"/>
      <c r="E3" s="27"/>
      <c r="F3" s="27"/>
      <c r="G3" s="27"/>
      <c r="H3" s="27"/>
      <c r="I3" s="27"/>
      <c r="J3" s="27"/>
      <c r="K3" s="28"/>
    </row>
    <row r="4" spans="1:15" s="25" customFormat="1" ht="12.75" customHeight="1" x14ac:dyDescent="0.2">
      <c r="A4" s="26"/>
      <c r="B4" s="27"/>
      <c r="C4" s="27"/>
      <c r="D4" s="27"/>
      <c r="E4" s="27"/>
      <c r="F4" s="27"/>
      <c r="G4" s="27"/>
      <c r="H4" s="27"/>
      <c r="I4" s="27"/>
      <c r="J4" s="27"/>
      <c r="K4" s="28"/>
    </row>
    <row r="5" spans="1:15" s="25" customFormat="1" ht="12.75" customHeight="1" x14ac:dyDescent="0.2">
      <c r="A5" s="26"/>
      <c r="B5" s="27"/>
      <c r="C5" s="27"/>
      <c r="D5" s="27"/>
      <c r="E5" s="27"/>
      <c r="F5" s="27"/>
      <c r="G5" s="27"/>
      <c r="H5" s="27"/>
      <c r="I5" s="27"/>
      <c r="J5" s="27"/>
      <c r="K5" s="28"/>
    </row>
    <row r="6" spans="1:15" s="25" customFormat="1" ht="12.75" customHeight="1" x14ac:dyDescent="0.2">
      <c r="A6" s="26"/>
      <c r="B6" s="27"/>
      <c r="C6" s="27"/>
      <c r="D6" s="27"/>
      <c r="E6" s="27"/>
      <c r="F6" s="27"/>
      <c r="G6" s="27"/>
      <c r="H6" s="27"/>
      <c r="I6" s="27"/>
      <c r="J6" s="27"/>
      <c r="K6" s="28"/>
    </row>
    <row r="7" spans="1:15" ht="20.25" customHeight="1" x14ac:dyDescent="0.2"/>
    <row r="8" spans="1:15" s="1" customFormat="1" ht="38.25" customHeight="1" x14ac:dyDescent="0.2">
      <c r="A8" s="31" t="s">
        <v>0</v>
      </c>
      <c r="B8" s="31"/>
      <c r="C8" s="32" t="s">
        <v>22</v>
      </c>
      <c r="D8" s="32"/>
      <c r="E8" s="32"/>
      <c r="F8" s="32"/>
      <c r="G8" s="32"/>
      <c r="H8" s="32"/>
      <c r="I8" s="32"/>
      <c r="J8" s="32"/>
      <c r="K8" s="32"/>
    </row>
    <row r="9" spans="1:15" s="2" customFormat="1" ht="50.25" customHeight="1" x14ac:dyDescent="0.2">
      <c r="A9" s="12"/>
      <c r="B9" s="12"/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</row>
    <row r="10" spans="1:15" s="2" customFormat="1" ht="101.1" customHeight="1" x14ac:dyDescent="0.2">
      <c r="A10" s="11" t="s">
        <v>23</v>
      </c>
      <c r="B10" s="11" t="s">
        <v>6</v>
      </c>
      <c r="C10" s="15" t="s">
        <v>9</v>
      </c>
      <c r="D10" s="15" t="s">
        <v>1</v>
      </c>
      <c r="E10" s="15" t="s">
        <v>2</v>
      </c>
      <c r="F10" s="15" t="s">
        <v>3</v>
      </c>
      <c r="G10" s="15" t="s">
        <v>7</v>
      </c>
      <c r="H10" s="15" t="s">
        <v>4</v>
      </c>
      <c r="I10" s="15" t="s">
        <v>5</v>
      </c>
      <c r="J10" s="15" t="s">
        <v>8</v>
      </c>
      <c r="K10" s="15" t="s">
        <v>21</v>
      </c>
      <c r="L10" s="15" t="s">
        <v>214</v>
      </c>
      <c r="M10" s="15" t="s">
        <v>213</v>
      </c>
      <c r="N10" s="15" t="s">
        <v>128</v>
      </c>
      <c r="O10" s="15" t="s">
        <v>129</v>
      </c>
    </row>
    <row r="11" spans="1:15" s="3" customFormat="1" ht="24.95" customHeight="1" x14ac:dyDescent="0.2">
      <c r="A11" s="21" t="s">
        <v>25</v>
      </c>
      <c r="B11" s="9" t="s">
        <v>30</v>
      </c>
      <c r="C11" s="9" t="s">
        <v>44</v>
      </c>
      <c r="D11" s="19">
        <v>1</v>
      </c>
      <c r="E11" s="19" t="s">
        <v>67</v>
      </c>
      <c r="F11" s="18" t="s">
        <v>78</v>
      </c>
      <c r="G11" s="19" t="s">
        <v>146</v>
      </c>
      <c r="H11" s="19" t="s">
        <v>44</v>
      </c>
      <c r="I11" s="19" t="s">
        <v>29</v>
      </c>
      <c r="J11" s="19"/>
      <c r="K11" s="17" t="s">
        <v>97</v>
      </c>
      <c r="L11" s="17" t="s">
        <v>116</v>
      </c>
      <c r="M11" s="17" t="s">
        <v>124</v>
      </c>
      <c r="N11" s="17"/>
      <c r="O11" s="17"/>
    </row>
    <row r="12" spans="1:15" s="5" customFormat="1" ht="24.95" customHeight="1" x14ac:dyDescent="0.2">
      <c r="A12" s="21" t="s">
        <v>25</v>
      </c>
      <c r="B12" s="9" t="s">
        <v>30</v>
      </c>
      <c r="C12" s="9" t="s">
        <v>45</v>
      </c>
      <c r="D12" s="19">
        <v>1</v>
      </c>
      <c r="E12" s="19" t="s">
        <v>67</v>
      </c>
      <c r="F12" s="18" t="s">
        <v>78</v>
      </c>
      <c r="G12" s="19" t="s">
        <v>146</v>
      </c>
      <c r="H12" s="19" t="s">
        <v>45</v>
      </c>
      <c r="I12" s="19" t="s">
        <v>29</v>
      </c>
      <c r="J12" s="19"/>
      <c r="K12" s="17" t="s">
        <v>98</v>
      </c>
      <c r="L12" s="17" t="s">
        <v>116</v>
      </c>
      <c r="M12" s="17" t="s">
        <v>124</v>
      </c>
      <c r="N12" s="17"/>
      <c r="O12" s="17"/>
    </row>
    <row r="13" spans="1:15" s="5" customFormat="1" ht="24.95" customHeight="1" x14ac:dyDescent="0.2">
      <c r="A13" s="21" t="s">
        <v>25</v>
      </c>
      <c r="B13" s="9" t="s">
        <v>30</v>
      </c>
      <c r="C13" s="9" t="s">
        <v>49</v>
      </c>
      <c r="D13" s="19">
        <v>1</v>
      </c>
      <c r="E13" s="19" t="s">
        <v>69</v>
      </c>
      <c r="F13" s="18" t="s">
        <v>239</v>
      </c>
      <c r="G13" s="19" t="s">
        <v>145</v>
      </c>
      <c r="H13" s="19" t="s">
        <v>49</v>
      </c>
      <c r="I13" s="19" t="s">
        <v>29</v>
      </c>
      <c r="J13" s="19" t="s">
        <v>60</v>
      </c>
      <c r="K13" s="17" t="s">
        <v>105</v>
      </c>
      <c r="L13" s="17" t="s">
        <v>116</v>
      </c>
      <c r="M13" s="17" t="s">
        <v>121</v>
      </c>
      <c r="N13" s="17"/>
      <c r="O13" s="17"/>
    </row>
    <row r="14" spans="1:15" s="5" customFormat="1" ht="24.95" customHeight="1" x14ac:dyDescent="0.2">
      <c r="A14" s="21" t="s">
        <v>25</v>
      </c>
      <c r="B14" s="9" t="s">
        <v>30</v>
      </c>
      <c r="C14" s="9" t="s">
        <v>197</v>
      </c>
      <c r="D14" s="19">
        <v>1</v>
      </c>
      <c r="E14" s="19" t="s">
        <v>68</v>
      </c>
      <c r="F14" s="18" t="s">
        <v>242</v>
      </c>
      <c r="G14" s="19" t="s">
        <v>145</v>
      </c>
      <c r="H14" s="19" t="s">
        <v>157</v>
      </c>
      <c r="I14" s="19" t="s">
        <v>29</v>
      </c>
      <c r="J14" s="19" t="s">
        <v>61</v>
      </c>
      <c r="K14" s="17" t="s">
        <v>106</v>
      </c>
      <c r="L14" s="17" t="s">
        <v>116</v>
      </c>
      <c r="M14" s="17" t="s">
        <v>127</v>
      </c>
      <c r="N14" s="17"/>
      <c r="O14" s="17"/>
    </row>
    <row r="15" spans="1:15" s="5" customFormat="1" ht="24.95" customHeight="1" x14ac:dyDescent="0.2">
      <c r="A15" s="21" t="s">
        <v>25</v>
      </c>
      <c r="B15" s="9" t="s">
        <v>31</v>
      </c>
      <c r="C15" s="9" t="s">
        <v>153</v>
      </c>
      <c r="D15" s="19">
        <v>1</v>
      </c>
      <c r="E15" s="19" t="s">
        <v>65</v>
      </c>
      <c r="F15" s="18" t="s">
        <v>243</v>
      </c>
      <c r="G15" s="19" t="s">
        <v>147</v>
      </c>
      <c r="H15" s="19" t="s">
        <v>35</v>
      </c>
      <c r="I15" s="19" t="s">
        <v>28</v>
      </c>
      <c r="J15" s="19" t="s">
        <v>50</v>
      </c>
      <c r="K15" s="17" t="s">
        <v>85</v>
      </c>
      <c r="L15" s="17" t="s">
        <v>109</v>
      </c>
      <c r="M15" s="17" t="s">
        <v>117</v>
      </c>
      <c r="N15" s="17"/>
      <c r="O15" s="17"/>
    </row>
    <row r="16" spans="1:15" s="5" customFormat="1" ht="24.95" customHeight="1" x14ac:dyDescent="0.2">
      <c r="A16" s="21" t="s">
        <v>25</v>
      </c>
      <c r="B16" s="9" t="s">
        <v>202</v>
      </c>
      <c r="C16" s="9" t="s">
        <v>153</v>
      </c>
      <c r="D16" s="19">
        <v>1</v>
      </c>
      <c r="E16" s="19" t="s">
        <v>63</v>
      </c>
      <c r="F16" s="18" t="s">
        <v>72</v>
      </c>
      <c r="G16" s="19" t="s">
        <v>147</v>
      </c>
      <c r="H16" s="19" t="s">
        <v>35</v>
      </c>
      <c r="I16" s="19" t="s">
        <v>28</v>
      </c>
      <c r="J16" s="19" t="s">
        <v>51</v>
      </c>
      <c r="K16" s="17" t="s">
        <v>84</v>
      </c>
      <c r="L16" s="17" t="s">
        <v>109</v>
      </c>
      <c r="M16" s="17" t="s">
        <v>117</v>
      </c>
      <c r="N16" s="17"/>
      <c r="O16" s="17"/>
    </row>
    <row r="17" spans="1:15" s="5" customFormat="1" ht="24.95" customHeight="1" x14ac:dyDescent="0.2">
      <c r="A17" s="21" t="s">
        <v>25</v>
      </c>
      <c r="B17" s="9" t="s">
        <v>202</v>
      </c>
      <c r="C17" s="9" t="s">
        <v>153</v>
      </c>
      <c r="D17" s="19">
        <v>1</v>
      </c>
      <c r="E17" s="19" t="s">
        <v>63</v>
      </c>
      <c r="F17" s="18" t="s">
        <v>71</v>
      </c>
      <c r="G17" s="19" t="s">
        <v>147</v>
      </c>
      <c r="H17" s="19" t="s">
        <v>32</v>
      </c>
      <c r="I17" s="19" t="s">
        <v>28</v>
      </c>
      <c r="J17" s="19" t="s">
        <v>50</v>
      </c>
      <c r="K17" s="17" t="s">
        <v>79</v>
      </c>
      <c r="L17" s="17" t="s">
        <v>107</v>
      </c>
      <c r="M17" s="17" t="s">
        <v>117</v>
      </c>
      <c r="N17" s="17"/>
      <c r="O17" s="17">
        <v>2025</v>
      </c>
    </row>
    <row r="18" spans="1:15" s="5" customFormat="1" ht="24.95" customHeight="1" x14ac:dyDescent="0.2">
      <c r="A18" s="21" t="s">
        <v>25</v>
      </c>
      <c r="B18" s="9" t="s">
        <v>202</v>
      </c>
      <c r="C18" s="9" t="s">
        <v>153</v>
      </c>
      <c r="D18" s="19">
        <v>1</v>
      </c>
      <c r="E18" s="19" t="s">
        <v>63</v>
      </c>
      <c r="F18" s="18" t="s">
        <v>72</v>
      </c>
      <c r="G18" s="19" t="s">
        <v>147</v>
      </c>
      <c r="H18" s="19" t="s">
        <v>32</v>
      </c>
      <c r="I18" s="19" t="s">
        <v>28</v>
      </c>
      <c r="J18" s="19" t="s">
        <v>51</v>
      </c>
      <c r="K18" s="17" t="s">
        <v>80</v>
      </c>
      <c r="L18" s="17" t="s">
        <v>108</v>
      </c>
      <c r="M18" s="17" t="s">
        <v>117</v>
      </c>
      <c r="N18" s="17"/>
      <c r="O18" s="17"/>
    </row>
    <row r="19" spans="1:15" s="5" customFormat="1" ht="24.95" customHeight="1" x14ac:dyDescent="0.2">
      <c r="A19" s="21" t="s">
        <v>25</v>
      </c>
      <c r="B19" s="9" t="s">
        <v>202</v>
      </c>
      <c r="C19" s="9" t="s">
        <v>154</v>
      </c>
      <c r="D19" s="19">
        <v>1</v>
      </c>
      <c r="E19" s="19" t="s">
        <v>63</v>
      </c>
      <c r="F19" s="18" t="s">
        <v>75</v>
      </c>
      <c r="G19" s="19" t="s">
        <v>147</v>
      </c>
      <c r="H19" s="19" t="s">
        <v>36</v>
      </c>
      <c r="I19" s="19" t="s">
        <v>28</v>
      </c>
      <c r="J19" s="19" t="s">
        <v>247</v>
      </c>
      <c r="K19" s="17" t="s">
        <v>86</v>
      </c>
      <c r="L19" s="17" t="s">
        <v>111</v>
      </c>
      <c r="M19" s="17" t="s">
        <v>117</v>
      </c>
      <c r="N19" s="17"/>
      <c r="O19" s="17"/>
    </row>
    <row r="20" spans="1:15" s="5" customFormat="1" ht="24.95" customHeight="1" x14ac:dyDescent="0.2">
      <c r="A20" s="21" t="s">
        <v>25</v>
      </c>
      <c r="B20" s="9" t="s">
        <v>31</v>
      </c>
      <c r="C20" s="9" t="s">
        <v>153</v>
      </c>
      <c r="D20" s="19">
        <v>1</v>
      </c>
      <c r="E20" s="19" t="s">
        <v>65</v>
      </c>
      <c r="F20" s="18" t="s">
        <v>244</v>
      </c>
      <c r="G20" s="19" t="s">
        <v>145</v>
      </c>
      <c r="H20" s="19" t="s">
        <v>41</v>
      </c>
      <c r="I20" s="19" t="s">
        <v>28</v>
      </c>
      <c r="J20" s="19" t="s">
        <v>50</v>
      </c>
      <c r="K20" s="17" t="s">
        <v>93</v>
      </c>
      <c r="L20" s="17" t="s">
        <v>114</v>
      </c>
      <c r="M20" s="17" t="s">
        <v>122</v>
      </c>
      <c r="N20" s="17"/>
      <c r="O20" s="17"/>
    </row>
    <row r="21" spans="1:15" s="5" customFormat="1" ht="24.95" customHeight="1" x14ac:dyDescent="0.2">
      <c r="A21" s="21" t="s">
        <v>25</v>
      </c>
      <c r="B21" s="9" t="s">
        <v>204</v>
      </c>
      <c r="C21" s="9" t="s">
        <v>153</v>
      </c>
      <c r="D21" s="19">
        <v>1</v>
      </c>
      <c r="E21" s="19" t="s">
        <v>63</v>
      </c>
      <c r="F21" s="18" t="s">
        <v>236</v>
      </c>
      <c r="G21" s="19" t="s">
        <v>145</v>
      </c>
      <c r="H21" s="19" t="s">
        <v>41</v>
      </c>
      <c r="I21" s="19" t="s">
        <v>28</v>
      </c>
      <c r="J21" s="19" t="s">
        <v>51</v>
      </c>
      <c r="K21" s="17" t="s">
        <v>92</v>
      </c>
      <c r="L21" s="17" t="s">
        <v>152</v>
      </c>
      <c r="M21" s="17" t="s">
        <v>122</v>
      </c>
      <c r="N21" s="17">
        <v>2025</v>
      </c>
      <c r="O21" s="17"/>
    </row>
    <row r="22" spans="1:15" s="5" customFormat="1" ht="24.95" customHeight="1" x14ac:dyDescent="0.2">
      <c r="A22" s="21" t="s">
        <v>25</v>
      </c>
      <c r="B22" s="9" t="s">
        <v>31</v>
      </c>
      <c r="C22" s="9" t="s">
        <v>206</v>
      </c>
      <c r="D22" s="19">
        <v>1</v>
      </c>
      <c r="E22" s="19" t="s">
        <v>65</v>
      </c>
      <c r="F22" s="18" t="s">
        <v>245</v>
      </c>
      <c r="G22" s="19" t="s">
        <v>145</v>
      </c>
      <c r="H22" s="19" t="s">
        <v>43</v>
      </c>
      <c r="I22" s="19" t="s">
        <v>28</v>
      </c>
      <c r="J22" s="19" t="s">
        <v>55</v>
      </c>
      <c r="K22" s="17" t="s">
        <v>96</v>
      </c>
      <c r="L22" s="17" t="s">
        <v>115</v>
      </c>
      <c r="M22" s="17" t="s">
        <v>123</v>
      </c>
      <c r="N22" s="17"/>
      <c r="O22" s="17"/>
    </row>
    <row r="23" spans="1:15" s="5" customFormat="1" ht="24.95" customHeight="1" x14ac:dyDescent="0.2">
      <c r="A23" s="21" t="s">
        <v>25</v>
      </c>
      <c r="B23" s="9" t="s">
        <v>31</v>
      </c>
      <c r="C23" s="9" t="s">
        <v>153</v>
      </c>
      <c r="D23" s="19">
        <v>1</v>
      </c>
      <c r="E23" s="19" t="s">
        <v>65</v>
      </c>
      <c r="F23" s="18" t="s">
        <v>74</v>
      </c>
      <c r="G23" s="19" t="s">
        <v>147</v>
      </c>
      <c r="H23" s="19" t="s">
        <v>34</v>
      </c>
      <c r="I23" s="19" t="s">
        <v>29</v>
      </c>
      <c r="J23" s="19" t="s">
        <v>50</v>
      </c>
      <c r="K23" s="17" t="s">
        <v>83</v>
      </c>
      <c r="L23" s="17" t="s">
        <v>110</v>
      </c>
      <c r="M23" s="17" t="s">
        <v>117</v>
      </c>
      <c r="N23" s="17"/>
      <c r="O23" s="17"/>
    </row>
    <row r="24" spans="1:15" s="5" customFormat="1" ht="24.95" customHeight="1" x14ac:dyDescent="0.2">
      <c r="A24" s="21" t="s">
        <v>25</v>
      </c>
      <c r="B24" s="9" t="s">
        <v>202</v>
      </c>
      <c r="C24" s="9" t="s">
        <v>153</v>
      </c>
      <c r="D24" s="19">
        <v>1</v>
      </c>
      <c r="E24" s="19" t="s">
        <v>63</v>
      </c>
      <c r="F24" s="18" t="s">
        <v>72</v>
      </c>
      <c r="G24" s="19" t="s">
        <v>147</v>
      </c>
      <c r="H24" s="19" t="s">
        <v>34</v>
      </c>
      <c r="I24" s="19" t="s">
        <v>29</v>
      </c>
      <c r="J24" s="19" t="s">
        <v>51</v>
      </c>
      <c r="K24" s="17" t="s">
        <v>82</v>
      </c>
      <c r="L24" s="17" t="s">
        <v>109</v>
      </c>
      <c r="M24" s="17" t="s">
        <v>117</v>
      </c>
      <c r="N24" s="17"/>
      <c r="O24" s="17"/>
    </row>
    <row r="25" spans="1:15" s="5" customFormat="1" ht="24.95" customHeight="1" x14ac:dyDescent="0.2">
      <c r="A25" s="21" t="s">
        <v>25</v>
      </c>
      <c r="B25" s="9" t="s">
        <v>31</v>
      </c>
      <c r="C25" s="9" t="s">
        <v>155</v>
      </c>
      <c r="D25" s="19">
        <v>1</v>
      </c>
      <c r="E25" s="19" t="s">
        <v>237</v>
      </c>
      <c r="F25" s="18" t="s">
        <v>76</v>
      </c>
      <c r="G25" s="19" t="s">
        <v>147</v>
      </c>
      <c r="H25" s="19" t="s">
        <v>203</v>
      </c>
      <c r="I25" s="19" t="s">
        <v>29</v>
      </c>
      <c r="J25" s="19" t="s">
        <v>53</v>
      </c>
      <c r="K25" s="17" t="s">
        <v>87</v>
      </c>
      <c r="L25" s="17" t="s">
        <v>110</v>
      </c>
      <c r="M25" s="17" t="s">
        <v>119</v>
      </c>
      <c r="N25" s="17"/>
      <c r="O25" s="17"/>
    </row>
    <row r="26" spans="1:15" s="5" customFormat="1" ht="24.95" customHeight="1" x14ac:dyDescent="0.2">
      <c r="A26" s="21" t="s">
        <v>25</v>
      </c>
      <c r="B26" s="9" t="s">
        <v>205</v>
      </c>
      <c r="C26" s="9" t="s">
        <v>153</v>
      </c>
      <c r="D26" s="19">
        <v>1</v>
      </c>
      <c r="E26" s="19" t="s">
        <v>249</v>
      </c>
      <c r="F26" s="18" t="s">
        <v>248</v>
      </c>
      <c r="G26" s="19" t="s">
        <v>145</v>
      </c>
      <c r="H26" s="19" t="s">
        <v>42</v>
      </c>
      <c r="I26" s="19" t="s">
        <v>29</v>
      </c>
      <c r="J26" s="19" t="s">
        <v>50</v>
      </c>
      <c r="K26" s="17" t="s">
        <v>95</v>
      </c>
      <c r="L26" s="17" t="s">
        <v>110</v>
      </c>
      <c r="M26" s="17" t="s">
        <v>122</v>
      </c>
      <c r="N26" s="17"/>
      <c r="O26" s="17"/>
    </row>
    <row r="27" spans="1:15" s="5" customFormat="1" ht="24.95" customHeight="1" x14ac:dyDescent="0.2">
      <c r="A27" s="21" t="s">
        <v>25</v>
      </c>
      <c r="B27" s="9" t="s">
        <v>204</v>
      </c>
      <c r="C27" s="9" t="s">
        <v>153</v>
      </c>
      <c r="D27" s="19">
        <v>1</v>
      </c>
      <c r="E27" s="19" t="s">
        <v>63</v>
      </c>
      <c r="F27" s="18" t="s">
        <v>234</v>
      </c>
      <c r="G27" s="19" t="s">
        <v>145</v>
      </c>
      <c r="H27" s="19" t="s">
        <v>42</v>
      </c>
      <c r="I27" s="19" t="s">
        <v>29</v>
      </c>
      <c r="J27" s="19" t="s">
        <v>51</v>
      </c>
      <c r="K27" s="17" t="s">
        <v>94</v>
      </c>
      <c r="L27" s="17" t="s">
        <v>109</v>
      </c>
      <c r="M27" s="17" t="s">
        <v>122</v>
      </c>
      <c r="N27" s="17">
        <v>2025</v>
      </c>
      <c r="O27" s="17"/>
    </row>
    <row r="28" spans="1:15" s="5" customFormat="1" ht="24.95" customHeight="1" x14ac:dyDescent="0.2">
      <c r="A28" s="21" t="s">
        <v>25</v>
      </c>
      <c r="B28" s="9" t="s">
        <v>216</v>
      </c>
      <c r="C28" s="9" t="s">
        <v>215</v>
      </c>
      <c r="D28" s="19">
        <v>1</v>
      </c>
      <c r="E28" s="19" t="s">
        <v>149</v>
      </c>
      <c r="F28" s="18" t="s">
        <v>150</v>
      </c>
      <c r="G28" s="19" t="s">
        <v>146</v>
      </c>
      <c r="H28" s="19" t="s">
        <v>37</v>
      </c>
      <c r="I28" s="19" t="s">
        <v>28</v>
      </c>
      <c r="J28" s="19" t="s">
        <v>54</v>
      </c>
      <c r="K28" s="17" t="s">
        <v>88</v>
      </c>
      <c r="L28" s="17" t="s">
        <v>151</v>
      </c>
      <c r="M28" s="17" t="s">
        <v>120</v>
      </c>
      <c r="N28" s="17"/>
      <c r="O28" s="17"/>
    </row>
    <row r="29" spans="1:15" s="5" customFormat="1" ht="24.95" customHeight="1" x14ac:dyDescent="0.2">
      <c r="A29" s="21" t="s">
        <v>25</v>
      </c>
      <c r="B29" s="9" t="s">
        <v>62</v>
      </c>
      <c r="C29" s="9" t="s">
        <v>33</v>
      </c>
      <c r="D29" s="19">
        <v>1</v>
      </c>
      <c r="E29" s="19" t="s">
        <v>64</v>
      </c>
      <c r="F29" s="18" t="s">
        <v>73</v>
      </c>
      <c r="G29" s="19" t="s">
        <v>148</v>
      </c>
      <c r="H29" s="19" t="s">
        <v>33</v>
      </c>
      <c r="I29" s="19" t="s">
        <v>29</v>
      </c>
      <c r="J29" s="19" t="s">
        <v>52</v>
      </c>
      <c r="K29" s="17" t="s">
        <v>81</v>
      </c>
      <c r="L29" s="17"/>
      <c r="M29" s="17" t="s">
        <v>118</v>
      </c>
      <c r="N29" s="17"/>
      <c r="O29" s="17"/>
    </row>
    <row r="30" spans="1:15" s="5" customFormat="1" ht="24.95" customHeight="1" x14ac:dyDescent="0.2">
      <c r="A30" s="21" t="s">
        <v>25</v>
      </c>
      <c r="B30" s="9" t="s">
        <v>30</v>
      </c>
      <c r="C30" s="9" t="s">
        <v>199</v>
      </c>
      <c r="D30" s="19">
        <v>1</v>
      </c>
      <c r="E30" s="19" t="s">
        <v>68</v>
      </c>
      <c r="F30" s="18" t="s">
        <v>238</v>
      </c>
      <c r="G30" s="19" t="s">
        <v>146</v>
      </c>
      <c r="H30" s="19" t="s">
        <v>199</v>
      </c>
      <c r="I30" s="19" t="s">
        <v>29</v>
      </c>
      <c r="J30" s="19"/>
      <c r="K30" s="17" t="s">
        <v>99</v>
      </c>
      <c r="L30" s="17" t="s">
        <v>116</v>
      </c>
      <c r="M30" s="17" t="s">
        <v>124</v>
      </c>
      <c r="N30" s="17"/>
      <c r="O30" s="17"/>
    </row>
    <row r="31" spans="1:15" s="5" customFormat="1" ht="24.95" customHeight="1" x14ac:dyDescent="0.2">
      <c r="A31" s="21" t="s">
        <v>25</v>
      </c>
      <c r="B31" s="9" t="s">
        <v>30</v>
      </c>
      <c r="C31" s="9" t="s">
        <v>46</v>
      </c>
      <c r="D31" s="19">
        <v>1</v>
      </c>
      <c r="E31" s="19" t="s">
        <v>68</v>
      </c>
      <c r="F31" s="18" t="s">
        <v>238</v>
      </c>
      <c r="G31" s="19" t="s">
        <v>145</v>
      </c>
      <c r="H31" s="19" t="s">
        <v>46</v>
      </c>
      <c r="I31" s="19" t="s">
        <v>29</v>
      </c>
      <c r="J31" s="19" t="s">
        <v>56</v>
      </c>
      <c r="K31" s="17" t="s">
        <v>100</v>
      </c>
      <c r="L31" s="17" t="s">
        <v>116</v>
      </c>
      <c r="M31" s="17" t="s">
        <v>125</v>
      </c>
      <c r="N31" s="17"/>
      <c r="O31" s="17"/>
    </row>
    <row r="32" spans="1:15" s="5" customFormat="1" ht="24.95" customHeight="1" x14ac:dyDescent="0.2">
      <c r="A32" s="21" t="s">
        <v>25</v>
      </c>
      <c r="B32" s="9" t="s">
        <v>30</v>
      </c>
      <c r="C32" s="9" t="s">
        <v>46</v>
      </c>
      <c r="D32" s="19">
        <v>1</v>
      </c>
      <c r="E32" s="19" t="s">
        <v>68</v>
      </c>
      <c r="F32" s="18" t="s">
        <v>238</v>
      </c>
      <c r="G32" s="19" t="s">
        <v>145</v>
      </c>
      <c r="H32" s="19" t="s">
        <v>46</v>
      </c>
      <c r="I32" s="19" t="s">
        <v>29</v>
      </c>
      <c r="J32" s="19" t="s">
        <v>57</v>
      </c>
      <c r="K32" s="17" t="s">
        <v>101</v>
      </c>
      <c r="L32" s="17" t="s">
        <v>116</v>
      </c>
      <c r="M32" s="17" t="s">
        <v>126</v>
      </c>
      <c r="N32" s="17"/>
      <c r="O32" s="17"/>
    </row>
    <row r="33" spans="1:15" s="5" customFormat="1" ht="24.95" customHeight="1" x14ac:dyDescent="0.2">
      <c r="A33" s="21" t="s">
        <v>25</v>
      </c>
      <c r="B33" s="9" t="s">
        <v>30</v>
      </c>
      <c r="C33" s="9" t="s">
        <v>47</v>
      </c>
      <c r="D33" s="19">
        <v>1</v>
      </c>
      <c r="E33" s="19" t="s">
        <v>68</v>
      </c>
      <c r="F33" s="18" t="s">
        <v>238</v>
      </c>
      <c r="G33" s="19" t="s">
        <v>145</v>
      </c>
      <c r="H33" s="19" t="s">
        <v>47</v>
      </c>
      <c r="I33" s="19" t="s">
        <v>29</v>
      </c>
      <c r="J33" s="19" t="s">
        <v>59</v>
      </c>
      <c r="K33" s="17" t="s">
        <v>103</v>
      </c>
      <c r="L33" s="17" t="s">
        <v>116</v>
      </c>
      <c r="M33" s="17" t="s">
        <v>126</v>
      </c>
      <c r="N33" s="17"/>
      <c r="O33" s="17"/>
    </row>
    <row r="34" spans="1:15" s="5" customFormat="1" ht="24.95" customHeight="1" x14ac:dyDescent="0.2">
      <c r="A34" s="21" t="s">
        <v>25</v>
      </c>
      <c r="B34" s="9" t="s">
        <v>30</v>
      </c>
      <c r="C34" s="9" t="s">
        <v>47</v>
      </c>
      <c r="D34" s="19">
        <v>1</v>
      </c>
      <c r="E34" s="19" t="s">
        <v>68</v>
      </c>
      <c r="F34" s="18" t="s">
        <v>238</v>
      </c>
      <c r="G34" s="19" t="s">
        <v>145</v>
      </c>
      <c r="H34" s="19" t="s">
        <v>47</v>
      </c>
      <c r="I34" s="19" t="s">
        <v>29</v>
      </c>
      <c r="J34" s="19" t="s">
        <v>58</v>
      </c>
      <c r="K34" s="17" t="s">
        <v>102</v>
      </c>
      <c r="L34" s="17" t="s">
        <v>116</v>
      </c>
      <c r="M34" s="17" t="s">
        <v>126</v>
      </c>
      <c r="N34" s="17"/>
      <c r="O34" s="17"/>
    </row>
    <row r="35" spans="1:15" s="5" customFormat="1" ht="24.95" customHeight="1" x14ac:dyDescent="0.2">
      <c r="A35" s="21" t="s">
        <v>25</v>
      </c>
      <c r="B35" s="9" t="s">
        <v>30</v>
      </c>
      <c r="C35" s="9" t="s">
        <v>48</v>
      </c>
      <c r="D35" s="19">
        <v>1</v>
      </c>
      <c r="E35" s="19" t="s">
        <v>68</v>
      </c>
      <c r="F35" s="18" t="s">
        <v>238</v>
      </c>
      <c r="G35" s="19" t="s">
        <v>145</v>
      </c>
      <c r="H35" s="19" t="s">
        <v>48</v>
      </c>
      <c r="I35" s="19" t="s">
        <v>29</v>
      </c>
      <c r="J35" s="19"/>
      <c r="K35" s="17" t="s">
        <v>104</v>
      </c>
      <c r="L35" s="17" t="s">
        <v>116</v>
      </c>
      <c r="M35" s="17" t="s">
        <v>126</v>
      </c>
      <c r="N35" s="17"/>
      <c r="O35" s="17"/>
    </row>
    <row r="36" spans="1:15" s="5" customFormat="1" ht="24.95" customHeight="1" x14ac:dyDescent="0.2">
      <c r="A36" s="21" t="s">
        <v>25</v>
      </c>
      <c r="B36" s="9" t="s">
        <v>198</v>
      </c>
      <c r="C36" s="9" t="s">
        <v>156</v>
      </c>
      <c r="D36" s="19">
        <v>1</v>
      </c>
      <c r="E36" s="19" t="s">
        <v>66</v>
      </c>
      <c r="F36" s="18" t="s">
        <v>77</v>
      </c>
      <c r="G36" s="19" t="s">
        <v>145</v>
      </c>
      <c r="H36" s="19" t="s">
        <v>38</v>
      </c>
      <c r="I36" s="19" t="s">
        <v>29</v>
      </c>
      <c r="J36" s="19"/>
      <c r="K36" s="17" t="s">
        <v>89</v>
      </c>
      <c r="L36" s="17" t="s">
        <v>112</v>
      </c>
      <c r="M36" s="17" t="s">
        <v>121</v>
      </c>
      <c r="N36" s="17"/>
      <c r="O36" s="17"/>
    </row>
    <row r="37" spans="1:15" s="5" customFormat="1" ht="24.95" customHeight="1" x14ac:dyDescent="0.2">
      <c r="A37" s="21" t="s">
        <v>25</v>
      </c>
      <c r="B37" s="9" t="s">
        <v>198</v>
      </c>
      <c r="C37" s="9" t="s">
        <v>156</v>
      </c>
      <c r="D37" s="19">
        <v>1</v>
      </c>
      <c r="E37" s="19" t="s">
        <v>66</v>
      </c>
      <c r="F37" s="18" t="s">
        <v>77</v>
      </c>
      <c r="G37" s="19" t="s">
        <v>145</v>
      </c>
      <c r="H37" s="19" t="s">
        <v>39</v>
      </c>
      <c r="I37" s="19" t="s">
        <v>29</v>
      </c>
      <c r="J37" s="19"/>
      <c r="K37" s="17" t="s">
        <v>90</v>
      </c>
      <c r="L37" s="17" t="s">
        <v>113</v>
      </c>
      <c r="M37" s="17" t="s">
        <v>121</v>
      </c>
      <c r="N37" s="17"/>
      <c r="O37" s="17"/>
    </row>
    <row r="38" spans="1:15" s="5" customFormat="1" ht="24.95" customHeight="1" x14ac:dyDescent="0.2">
      <c r="A38" s="21" t="s">
        <v>25</v>
      </c>
      <c r="B38" s="9" t="s">
        <v>198</v>
      </c>
      <c r="C38" s="9" t="s">
        <v>156</v>
      </c>
      <c r="D38" s="19">
        <v>1</v>
      </c>
      <c r="E38" s="19" t="s">
        <v>66</v>
      </c>
      <c r="F38" s="18" t="s">
        <v>77</v>
      </c>
      <c r="G38" s="19" t="s">
        <v>145</v>
      </c>
      <c r="H38" s="19" t="s">
        <v>40</v>
      </c>
      <c r="I38" s="19" t="s">
        <v>29</v>
      </c>
      <c r="J38" s="19"/>
      <c r="K38" s="17" t="s">
        <v>91</v>
      </c>
      <c r="L38" s="17" t="s">
        <v>113</v>
      </c>
      <c r="M38" s="17" t="s">
        <v>121</v>
      </c>
      <c r="N38" s="17"/>
      <c r="O38" s="17"/>
    </row>
    <row r="39" spans="1:15" s="29" customFormat="1" ht="24.95" customHeight="1" x14ac:dyDescent="0.2">
      <c r="A39" s="21" t="s">
        <v>25</v>
      </c>
      <c r="B39" s="9" t="s">
        <v>201</v>
      </c>
      <c r="C39" s="9" t="s">
        <v>158</v>
      </c>
      <c r="D39" s="19">
        <v>1</v>
      </c>
      <c r="E39" s="19" t="s">
        <v>233</v>
      </c>
      <c r="F39" s="18" t="s">
        <v>232</v>
      </c>
      <c r="G39" s="19" t="s">
        <v>145</v>
      </c>
      <c r="H39" s="9" t="s">
        <v>158</v>
      </c>
      <c r="I39" s="19"/>
      <c r="J39" s="19"/>
      <c r="K39" s="17" t="s">
        <v>139</v>
      </c>
      <c r="L39" s="17" t="s">
        <v>142</v>
      </c>
      <c r="M39" s="17" t="s">
        <v>144</v>
      </c>
      <c r="N39" s="17"/>
      <c r="O39" s="17"/>
    </row>
    <row r="40" spans="1:15" s="5" customFormat="1" ht="24.95" customHeight="1" x14ac:dyDescent="0.2">
      <c r="A40" s="21" t="s">
        <v>25</v>
      </c>
      <c r="B40" s="9" t="s">
        <v>201</v>
      </c>
      <c r="C40" s="9" t="s">
        <v>159</v>
      </c>
      <c r="D40" s="19">
        <v>1</v>
      </c>
      <c r="E40" s="19" t="s">
        <v>233</v>
      </c>
      <c r="F40" s="18" t="s">
        <v>232</v>
      </c>
      <c r="G40" s="19" t="s">
        <v>145</v>
      </c>
      <c r="H40" s="9" t="s">
        <v>159</v>
      </c>
      <c r="I40" s="19"/>
      <c r="J40" s="19"/>
      <c r="K40" s="17" t="s">
        <v>140</v>
      </c>
      <c r="L40" s="17" t="s">
        <v>142</v>
      </c>
      <c r="M40" s="17" t="s">
        <v>144</v>
      </c>
      <c r="N40" s="17"/>
      <c r="O40" s="17"/>
    </row>
    <row r="41" spans="1:15" s="5" customFormat="1" ht="24.95" customHeight="1" x14ac:dyDescent="0.2">
      <c r="A41" s="21" t="s">
        <v>25</v>
      </c>
      <c r="B41" s="9" t="s">
        <v>201</v>
      </c>
      <c r="C41" s="9" t="s">
        <v>132</v>
      </c>
      <c r="D41" s="19">
        <v>1</v>
      </c>
      <c r="E41" s="19" t="s">
        <v>134</v>
      </c>
      <c r="F41" s="18" t="s">
        <v>217</v>
      </c>
      <c r="G41" s="19" t="s">
        <v>145</v>
      </c>
      <c r="H41" s="19" t="s">
        <v>132</v>
      </c>
      <c r="I41" s="19"/>
      <c r="J41" s="19"/>
      <c r="K41" s="17" t="s">
        <v>137</v>
      </c>
      <c r="L41" s="17"/>
      <c r="M41" s="17" t="s">
        <v>143</v>
      </c>
      <c r="N41" s="17"/>
      <c r="O41" s="17"/>
    </row>
    <row r="42" spans="1:15" s="5" customFormat="1" ht="24.95" customHeight="1" x14ac:dyDescent="0.2">
      <c r="A42" s="21" t="s">
        <v>25</v>
      </c>
      <c r="B42" s="9" t="s">
        <v>201</v>
      </c>
      <c r="C42" s="9" t="s">
        <v>131</v>
      </c>
      <c r="D42" s="19">
        <v>1</v>
      </c>
      <c r="E42" s="19" t="s">
        <v>134</v>
      </c>
      <c r="F42" s="18" t="s">
        <v>217</v>
      </c>
      <c r="G42" s="19" t="s">
        <v>145</v>
      </c>
      <c r="H42" s="19" t="s">
        <v>131</v>
      </c>
      <c r="I42" s="19"/>
      <c r="J42" s="19"/>
      <c r="K42" s="17" t="s">
        <v>136</v>
      </c>
      <c r="L42" s="17"/>
      <c r="M42" s="17" t="s">
        <v>126</v>
      </c>
      <c r="N42" s="17"/>
      <c r="O42" s="17"/>
    </row>
    <row r="43" spans="1:15" s="5" customFormat="1" ht="24.95" customHeight="1" x14ac:dyDescent="0.2">
      <c r="A43" s="21" t="s">
        <v>25</v>
      </c>
      <c r="B43" s="9" t="s">
        <v>201</v>
      </c>
      <c r="C43" s="9" t="s">
        <v>130</v>
      </c>
      <c r="D43" s="19">
        <v>1</v>
      </c>
      <c r="E43" s="19" t="s">
        <v>134</v>
      </c>
      <c r="F43" s="18" t="s">
        <v>217</v>
      </c>
      <c r="G43" s="19" t="s">
        <v>145</v>
      </c>
      <c r="H43" s="19" t="s">
        <v>130</v>
      </c>
      <c r="I43" s="19"/>
      <c r="J43" s="19"/>
      <c r="K43" s="17" t="s">
        <v>135</v>
      </c>
      <c r="L43" s="17"/>
      <c r="M43" s="17" t="s">
        <v>126</v>
      </c>
      <c r="N43" s="17"/>
      <c r="O43" s="17"/>
    </row>
    <row r="44" spans="1:15" s="5" customFormat="1" ht="24.95" customHeight="1" x14ac:dyDescent="0.2">
      <c r="A44" s="21" t="s">
        <v>25</v>
      </c>
      <c r="B44" s="9" t="s">
        <v>201</v>
      </c>
      <c r="C44" s="9" t="s">
        <v>133</v>
      </c>
      <c r="D44" s="19">
        <v>1</v>
      </c>
      <c r="E44" s="19" t="s">
        <v>134</v>
      </c>
      <c r="F44" s="18" t="s">
        <v>235</v>
      </c>
      <c r="G44" s="19" t="s">
        <v>146</v>
      </c>
      <c r="H44" s="19" t="s">
        <v>133</v>
      </c>
      <c r="I44" s="19"/>
      <c r="J44" s="19"/>
      <c r="K44" s="17" t="s">
        <v>138</v>
      </c>
      <c r="L44" s="17"/>
      <c r="M44" s="17" t="s">
        <v>200</v>
      </c>
      <c r="N44" s="17"/>
      <c r="O44" s="17"/>
    </row>
    <row r="45" spans="1:15" s="5" customFormat="1" ht="24.95" customHeight="1" x14ac:dyDescent="0.2">
      <c r="A45" s="21" t="s">
        <v>25</v>
      </c>
      <c r="B45" s="9" t="s">
        <v>201</v>
      </c>
      <c r="C45" s="9" t="s">
        <v>154</v>
      </c>
      <c r="D45" s="19">
        <v>1</v>
      </c>
      <c r="E45" s="19" t="s">
        <v>134</v>
      </c>
      <c r="F45" s="18" t="s">
        <v>218</v>
      </c>
      <c r="G45" s="19" t="s">
        <v>147</v>
      </c>
      <c r="H45" s="19" t="s">
        <v>36</v>
      </c>
      <c r="I45" s="19"/>
      <c r="J45" s="19" t="s">
        <v>246</v>
      </c>
      <c r="K45" s="17" t="s">
        <v>141</v>
      </c>
      <c r="L45" s="17"/>
      <c r="M45" s="17" t="s">
        <v>250</v>
      </c>
      <c r="N45" s="17"/>
      <c r="O45" s="17"/>
    </row>
    <row r="46" spans="1:15" s="5" customFormat="1" ht="24.95" customHeight="1" x14ac:dyDescent="0.2">
      <c r="A46" s="21"/>
      <c r="B46" s="9"/>
      <c r="C46" s="9"/>
      <c r="D46" s="19"/>
      <c r="E46" s="19"/>
      <c r="F46" s="18"/>
      <c r="G46" s="19"/>
      <c r="H46" s="19"/>
      <c r="I46" s="19"/>
      <c r="J46" s="19"/>
      <c r="K46" s="17"/>
      <c r="L46" s="17"/>
      <c r="M46" s="17"/>
      <c r="N46" s="17"/>
      <c r="O46" s="17"/>
    </row>
  </sheetData>
  <sheetProtection selectLockedCells="1" sort="0" autoFilter="0"/>
  <autoFilter ref="A10:O45"/>
  <sortState ref="A11:N964">
    <sortCondition ref="A11:A964"/>
    <sortCondition ref="B11:B964"/>
  </sortState>
  <dataConsolidate/>
  <customSheetViews>
    <customSheetView guid="{39544478-BBBF-4B77-9FE5-6149CB4C5F12}" scale="70" showPageBreaks="1" showGridLines="0" zeroValues="0" printArea="1" showAutoFilter="1" view="pageBreakPreview" topLeftCell="A1118">
      <selection activeCell="D1127" sqref="D1127"/>
      <pageMargins left="0.39370078740157483" right="0.39370078740157483" top="0.51181102362204722" bottom="0.62992125984251968" header="0.11811023622047245" footer="0.39370078740157483"/>
      <pageSetup paperSize="8" scale="13" fitToHeight="0" orientation="landscape" r:id="rId1"/>
      <headerFooter alignWithMargins="0">
        <oddFooter>&amp;L&amp;"Century Gothic,Normal"&amp;14&amp;F&amp;A&amp;C&amp;"Century Gothic,Normal"&amp;14&amp;D&amp;R&amp;"Century Gothic,Normal"&amp;14Page &amp;P / &amp;N</oddFooter>
      </headerFooter>
      <autoFilter ref="A4:CF1895"/>
    </customSheetView>
    <customSheetView guid="{9FD2DE20-28B8-4284-BDCE-59DCD008881D}" scale="85" showPageBreaks="1" showGridLines="0" zeroValues="0" printArea="1" showAutoFilter="1" hiddenColumns="1" view="pageBreakPreview" topLeftCell="C1">
      <pane ySplit="4" topLeftCell="A174" activePane="bottomLeft" state="frozen"/>
      <selection pane="bottomLeft" activeCell="K183" sqref="K183"/>
      <pageMargins left="0.39370078740157483" right="0.39370078740157483" top="0.51181102362204722" bottom="0.62992125984251968" header="0.11811023622047245" footer="0.39370078740157483"/>
      <pageSetup paperSize="8" scale="13" fitToHeight="0" orientation="landscape" r:id="rId2"/>
      <headerFooter alignWithMargins="0">
        <oddFooter>&amp;L&amp;"Century Gothic,Normal"&amp;14&amp;F&amp;A&amp;C&amp;"Century Gothic,Normal"&amp;14&amp;D&amp;R&amp;"Century Gothic,Normal"&amp;14Page &amp;P / &amp;N</oddFooter>
      </headerFooter>
      <autoFilter ref="A4:CF1870"/>
    </customSheetView>
    <customSheetView guid="{51841E76-EA67-4F35-84FC-638FBBC6B298}" scale="70" showPageBreaks="1" showGridLines="0" zeroValues="0" printArea="1" filter="1" showAutoFilter="1" hiddenRows="1" hiddenColumns="1" topLeftCell="A2">
      <pane xSplit="9" ySplit="157" topLeftCell="J160" activePane="bottomRight" state="frozenSplit"/>
      <selection pane="bottomRight" activeCell="D1859" sqref="D1859"/>
      <pageMargins left="0.39370078740157483" right="0.39370078740157483" top="0.51181102362204722" bottom="0.62992125984251968" header="0.11811023622047245" footer="0.39370078740157483"/>
      <pageSetup paperSize="8" scale="13" fitToHeight="0" orientation="landscape" r:id="rId3"/>
      <headerFooter alignWithMargins="0">
        <oddFooter>&amp;L&amp;"Century Gothic,Normal"&amp;14&amp;F&amp;A&amp;C&amp;"Century Gothic,Normal"&amp;14&amp;D&amp;R&amp;"Century Gothic,Normal"&amp;14Page &amp;P / &amp;N</oddFooter>
      </headerFooter>
      <autoFilter ref="A4:CF1853">
        <filterColumn colId="2">
          <filters>
            <filter val="AUTRES LOTS"/>
          </filters>
        </filterColumn>
        <filterColumn colId="6">
          <filters>
            <filter val="PRISES DE COURANTS &quot;FESTIVITÉS&quot;"/>
          </filters>
        </filterColumn>
      </autoFilter>
    </customSheetView>
  </customSheetViews>
  <mergeCells count="2">
    <mergeCell ref="A8:B8"/>
    <mergeCell ref="C8:K8"/>
  </mergeCells>
  <dataValidations count="1">
    <dataValidation allowBlank="1" showInputMessage="1" sqref="K11:K1048576"/>
  </dataValidations>
  <pageMargins left="0.23622047244094491" right="0.19685039370078741" top="0.74803149606299213" bottom="0.74803149606299213" header="0.31496062992125984" footer="0.31496062992125984"/>
  <pageSetup paperSize="9" scale="27" fitToHeight="0" orientation="landscape" r:id="rId4"/>
  <headerFooter alignWithMargins="0">
    <oddFooter>&amp;L&amp;"Century Gothic,Normal"&amp;14&amp;F&amp;A&amp;C&amp;"Century Gothic,Normal"&amp;14&amp;D&amp;R&amp;"Century Gothic,Normal"&amp;14CCTP - Annexe 3 - Inventaire et description des équipements - Page &amp;P / &amp;N</oddFooter>
  </headerFooter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M16"/>
  <sheetViews>
    <sheetView showGridLines="0" showZeros="0" view="pageBreakPreview" zoomScale="70" zoomScaleNormal="70" zoomScaleSheetLayoutView="70" workbookViewId="0">
      <pane ySplit="4200" topLeftCell="A4" activePane="bottomLeft"/>
      <selection activeCell="J20" sqref="J20"/>
      <selection pane="bottomLeft" activeCell="D11" sqref="D11:D14"/>
    </sheetView>
  </sheetViews>
  <sheetFormatPr baseColWidth="10" defaultColWidth="12" defaultRowHeight="14.25" x14ac:dyDescent="0.2"/>
  <cols>
    <col min="1" max="1" width="28.5" style="7" customWidth="1"/>
    <col min="2" max="2" width="65.83203125" style="7" bestFit="1" customWidth="1"/>
    <col min="3" max="3" width="40.1640625" style="7" bestFit="1" customWidth="1"/>
    <col min="4" max="4" width="8.5" style="7" customWidth="1"/>
    <col min="5" max="5" width="20.1640625" style="7" bestFit="1" customWidth="1"/>
    <col min="6" max="6" width="44.5" style="8" customWidth="1"/>
    <col min="7" max="7" width="21.1640625" style="7" bestFit="1" customWidth="1"/>
    <col min="8" max="8" width="41.1640625" style="7" bestFit="1" customWidth="1"/>
    <col min="9" max="9" width="13" style="7" customWidth="1"/>
    <col min="10" max="10" width="32.5" style="7" bestFit="1" customWidth="1"/>
    <col min="11" max="11" width="34.33203125" style="4" customWidth="1"/>
    <col min="12" max="12" width="23.5" style="6" bestFit="1" customWidth="1"/>
    <col min="13" max="16384" width="12" style="6"/>
  </cols>
  <sheetData>
    <row r="1" spans="1:13" s="25" customFormat="1" ht="12.75" customHeight="1" x14ac:dyDescent="0.2">
      <c r="A1" s="22"/>
      <c r="B1" s="23"/>
      <c r="C1" s="23"/>
      <c r="D1" s="23"/>
      <c r="E1" s="23"/>
      <c r="F1" s="23"/>
      <c r="G1" s="23"/>
      <c r="H1" s="23"/>
      <c r="I1" s="23"/>
      <c r="J1" s="23"/>
      <c r="K1" s="24"/>
    </row>
    <row r="2" spans="1:13" s="25" customFormat="1" ht="12.75" customHeight="1" x14ac:dyDescent="0.2">
      <c r="A2" s="26"/>
      <c r="B2" s="27"/>
      <c r="C2" s="27"/>
      <c r="D2" s="27"/>
      <c r="E2" s="27"/>
      <c r="F2" s="27"/>
      <c r="G2" s="27"/>
      <c r="H2" s="27"/>
      <c r="I2" s="27"/>
      <c r="J2" s="27"/>
      <c r="K2" s="28"/>
    </row>
    <row r="3" spans="1:13" s="25" customFormat="1" ht="12.75" customHeight="1" x14ac:dyDescent="0.2">
      <c r="A3" s="26"/>
      <c r="B3" s="27"/>
      <c r="C3" s="27"/>
      <c r="D3" s="27"/>
      <c r="E3" s="27"/>
      <c r="F3" s="27"/>
      <c r="G3" s="27"/>
      <c r="H3" s="27"/>
      <c r="I3" s="27"/>
      <c r="J3" s="27"/>
      <c r="K3" s="28"/>
    </row>
    <row r="4" spans="1:13" s="25" customFormat="1" ht="12.75" customHeight="1" x14ac:dyDescent="0.2">
      <c r="A4" s="26"/>
      <c r="B4" s="27"/>
      <c r="C4" s="27"/>
      <c r="D4" s="27"/>
      <c r="E4" s="27"/>
      <c r="F4" s="27"/>
      <c r="G4" s="27"/>
      <c r="H4" s="27"/>
      <c r="I4" s="27"/>
      <c r="J4" s="27"/>
      <c r="K4" s="28"/>
    </row>
    <row r="5" spans="1:13" s="25" customFormat="1" ht="12.75" customHeight="1" x14ac:dyDescent="0.2">
      <c r="A5" s="26"/>
      <c r="B5" s="27"/>
      <c r="C5" s="27"/>
      <c r="D5" s="27"/>
      <c r="E5" s="27"/>
      <c r="F5" s="27"/>
      <c r="G5" s="27"/>
      <c r="H5" s="27"/>
      <c r="I5" s="27"/>
      <c r="J5" s="27"/>
      <c r="K5" s="28"/>
    </row>
    <row r="6" spans="1:13" s="25" customFormat="1" ht="12.75" customHeight="1" x14ac:dyDescent="0.2">
      <c r="A6" s="26"/>
      <c r="B6" s="27"/>
      <c r="C6" s="27"/>
      <c r="D6" s="27"/>
      <c r="E6" s="27"/>
      <c r="F6" s="27"/>
      <c r="G6" s="27"/>
      <c r="H6" s="27"/>
      <c r="I6" s="27"/>
      <c r="J6" s="27"/>
      <c r="K6" s="28"/>
    </row>
    <row r="7" spans="1:13" ht="20.25" customHeight="1" x14ac:dyDescent="0.2"/>
    <row r="8" spans="1:13" s="1" customFormat="1" ht="38.25" customHeight="1" x14ac:dyDescent="0.2">
      <c r="A8" s="31" t="s">
        <v>0</v>
      </c>
      <c r="B8" s="31"/>
      <c r="C8" s="32" t="s">
        <v>22</v>
      </c>
      <c r="D8" s="32"/>
      <c r="E8" s="32"/>
      <c r="F8" s="32"/>
      <c r="G8" s="32"/>
      <c r="H8" s="32"/>
      <c r="I8" s="32"/>
      <c r="J8" s="32"/>
      <c r="K8" s="32"/>
    </row>
    <row r="9" spans="1:13" s="2" customFormat="1" ht="50.25" customHeight="1" x14ac:dyDescent="0.2">
      <c r="A9" s="12"/>
      <c r="B9" s="12"/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3" s="2" customFormat="1" ht="101.1" customHeight="1" x14ac:dyDescent="0.2">
      <c r="A10" s="11" t="s">
        <v>23</v>
      </c>
      <c r="B10" s="11" t="s">
        <v>6</v>
      </c>
      <c r="C10" s="15" t="s">
        <v>9</v>
      </c>
      <c r="D10" s="15" t="s">
        <v>1</v>
      </c>
      <c r="E10" s="15" t="s">
        <v>2</v>
      </c>
      <c r="F10" s="15" t="s">
        <v>3</v>
      </c>
      <c r="G10" s="15" t="s">
        <v>7</v>
      </c>
      <c r="H10" s="15" t="s">
        <v>4</v>
      </c>
      <c r="I10" s="15" t="s">
        <v>5</v>
      </c>
      <c r="J10" s="15" t="s">
        <v>8</v>
      </c>
      <c r="K10" s="15" t="s">
        <v>21</v>
      </c>
      <c r="L10" s="15" t="s">
        <v>214</v>
      </c>
      <c r="M10" s="15" t="s">
        <v>213</v>
      </c>
    </row>
    <row r="11" spans="1:13" s="5" customFormat="1" ht="24.75" customHeight="1" x14ac:dyDescent="0.2">
      <c r="A11" s="21" t="s">
        <v>160</v>
      </c>
      <c r="B11" s="9" t="s">
        <v>30</v>
      </c>
      <c r="C11" s="9" t="s">
        <v>116</v>
      </c>
      <c r="D11" s="20">
        <v>1</v>
      </c>
      <c r="E11" s="19" t="s">
        <v>196</v>
      </c>
      <c r="F11" s="18" t="s">
        <v>230</v>
      </c>
      <c r="G11" s="19"/>
      <c r="H11" s="19" t="s">
        <v>161</v>
      </c>
      <c r="I11" s="19" t="s">
        <v>29</v>
      </c>
      <c r="J11" s="20" t="s">
        <v>162</v>
      </c>
      <c r="K11" s="19" t="s">
        <v>163</v>
      </c>
      <c r="L11" s="19" t="s">
        <v>164</v>
      </c>
      <c r="M11" s="19"/>
    </row>
    <row r="12" spans="1:13" s="5" customFormat="1" ht="24.75" customHeight="1" x14ac:dyDescent="0.2">
      <c r="A12" s="21" t="s">
        <v>160</v>
      </c>
      <c r="B12" s="9" t="s">
        <v>30</v>
      </c>
      <c r="C12" s="9" t="s">
        <v>116</v>
      </c>
      <c r="D12" s="20">
        <v>1</v>
      </c>
      <c r="E12" s="19" t="s">
        <v>67</v>
      </c>
      <c r="F12" s="18" t="s">
        <v>230</v>
      </c>
      <c r="G12" s="19"/>
      <c r="H12" s="19" t="s">
        <v>165</v>
      </c>
      <c r="I12" s="19" t="s">
        <v>29</v>
      </c>
      <c r="J12" s="20" t="s">
        <v>166</v>
      </c>
      <c r="K12" s="19" t="s">
        <v>167</v>
      </c>
      <c r="L12" s="19" t="s">
        <v>164</v>
      </c>
      <c r="M12" s="19"/>
    </row>
    <row r="13" spans="1:13" s="5" customFormat="1" ht="24.75" customHeight="1" x14ac:dyDescent="0.2">
      <c r="A13" s="21" t="s">
        <v>160</v>
      </c>
      <c r="B13" s="9" t="s">
        <v>30</v>
      </c>
      <c r="C13" s="9" t="s">
        <v>116</v>
      </c>
      <c r="D13" s="20">
        <v>1</v>
      </c>
      <c r="E13" s="19" t="s">
        <v>67</v>
      </c>
      <c r="F13" s="18" t="s">
        <v>230</v>
      </c>
      <c r="G13" s="19"/>
      <c r="H13" s="19" t="s">
        <v>168</v>
      </c>
      <c r="I13" s="19" t="s">
        <v>29</v>
      </c>
      <c r="J13" s="20" t="s">
        <v>162</v>
      </c>
      <c r="K13" s="19" t="s">
        <v>169</v>
      </c>
      <c r="L13" s="19"/>
      <c r="M13" s="19"/>
    </row>
    <row r="14" spans="1:13" s="5" customFormat="1" ht="24.75" customHeight="1" x14ac:dyDescent="0.2">
      <c r="A14" s="21" t="s">
        <v>160</v>
      </c>
      <c r="B14" s="9" t="s">
        <v>30</v>
      </c>
      <c r="C14" s="9" t="s">
        <v>116</v>
      </c>
      <c r="D14" s="20">
        <v>1</v>
      </c>
      <c r="E14" s="19" t="s">
        <v>67</v>
      </c>
      <c r="F14" s="18" t="s">
        <v>230</v>
      </c>
      <c r="G14" s="19"/>
      <c r="H14" s="19" t="s">
        <v>170</v>
      </c>
      <c r="I14" s="19" t="s">
        <v>29</v>
      </c>
      <c r="J14" s="20" t="s">
        <v>162</v>
      </c>
      <c r="K14" s="19" t="s">
        <v>171</v>
      </c>
      <c r="L14" s="19"/>
      <c r="M14" s="19"/>
    </row>
    <row r="15" spans="1:13" s="5" customFormat="1" ht="24.75" customHeight="1" x14ac:dyDescent="0.2">
      <c r="A15" s="21" t="s">
        <v>160</v>
      </c>
      <c r="B15" s="9" t="s">
        <v>30</v>
      </c>
      <c r="C15" s="9" t="s">
        <v>174</v>
      </c>
      <c r="D15" s="20">
        <v>1</v>
      </c>
      <c r="E15" s="19" t="s">
        <v>67</v>
      </c>
      <c r="F15" s="18" t="s">
        <v>231</v>
      </c>
      <c r="G15" s="19"/>
      <c r="H15" s="19" t="s">
        <v>172</v>
      </c>
      <c r="I15" s="19" t="s">
        <v>29</v>
      </c>
      <c r="J15" s="20" t="s">
        <v>166</v>
      </c>
      <c r="K15" s="19" t="s">
        <v>173</v>
      </c>
      <c r="L15" s="19"/>
      <c r="M15" s="19"/>
    </row>
    <row r="16" spans="1:13" s="5" customFormat="1" ht="24.95" customHeight="1" x14ac:dyDescent="0.2">
      <c r="A16" s="21"/>
      <c r="B16" s="9"/>
      <c r="C16" s="19"/>
      <c r="D16" s="19"/>
      <c r="E16" s="19"/>
      <c r="F16" s="18"/>
      <c r="G16" s="19"/>
      <c r="H16" s="19"/>
      <c r="I16" s="19"/>
      <c r="J16" s="19"/>
      <c r="K16" s="17"/>
      <c r="L16" s="17"/>
      <c r="M16" s="17"/>
    </row>
  </sheetData>
  <sheetProtection selectLockedCells="1" sort="0" autoFilter="0"/>
  <autoFilter ref="A10:K16"/>
  <dataConsolidate/>
  <mergeCells count="2">
    <mergeCell ref="A8:B8"/>
    <mergeCell ref="C8:K8"/>
  </mergeCells>
  <dataValidations count="1">
    <dataValidation allowBlank="1" showInputMessage="1" sqref="L11:L12 K16:K1048576"/>
  </dataValidations>
  <pageMargins left="0.23622047244094491" right="0.19685039370078741" top="0.74803149606299213" bottom="0.74803149606299213" header="0.31496062992125984" footer="0.31496062992125984"/>
  <pageSetup paperSize="9" scale="31" fitToHeight="0" orientation="landscape" r:id="rId1"/>
  <headerFooter alignWithMargins="0">
    <oddFooter>&amp;L&amp;"Century Gothic,Normal"&amp;14&amp;F&amp;A&amp;C&amp;"Century Gothic,Normal"&amp;14&amp;D&amp;R&amp;"Century Gothic,Normal"&amp;14CCTP - Annexe 3 - Inventaire et description des équipements - Page &amp;P /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0"/>
  <sheetViews>
    <sheetView workbookViewId="0">
      <selection activeCell="B25" sqref="B25"/>
    </sheetView>
  </sheetViews>
  <sheetFormatPr baseColWidth="10" defaultRowHeight="12.75" x14ac:dyDescent="0.2"/>
  <sheetData>
    <row r="3" spans="1:3" ht="67.5" x14ac:dyDescent="0.2">
      <c r="A3" s="9" t="s">
        <v>12</v>
      </c>
      <c r="B3" s="19" t="s">
        <v>13</v>
      </c>
      <c r="C3" t="str">
        <f>CONCATENATE(A3,"-",B3)</f>
        <v>VENTILATEUR EXTRACTION DU BRULEUR-A0035</v>
      </c>
    </row>
    <row r="4" spans="1:3" ht="13.5" x14ac:dyDescent="0.2">
      <c r="A4" s="10" t="s">
        <v>10</v>
      </c>
      <c r="B4" s="20" t="s">
        <v>20</v>
      </c>
      <c r="C4" t="str">
        <f t="shared" ref="C4:C10" si="0">CONCATENATE(A4,"-",B4)</f>
        <v>BAES-A0829</v>
      </c>
    </row>
    <row r="5" spans="1:3" ht="81" x14ac:dyDescent="0.2">
      <c r="A5" s="10" t="s">
        <v>24</v>
      </c>
      <c r="B5" s="20" t="s">
        <v>14</v>
      </c>
      <c r="C5" t="str">
        <f t="shared" si="0"/>
        <v>DETECTEUR EAU FOSSE DE RELEVAGE-A0246</v>
      </c>
    </row>
    <row r="6" spans="1:3" ht="81" x14ac:dyDescent="0.2">
      <c r="A6" s="10" t="s">
        <v>24</v>
      </c>
      <c r="B6" s="20" t="s">
        <v>15</v>
      </c>
      <c r="C6" t="str">
        <f t="shared" si="0"/>
        <v>DETECTEUR EAU FOSSE DE RELEVAGE-A0247</v>
      </c>
    </row>
    <row r="7" spans="1:3" ht="81" x14ac:dyDescent="0.2">
      <c r="A7" s="10" t="s">
        <v>24</v>
      </c>
      <c r="B7" s="20" t="s">
        <v>16</v>
      </c>
      <c r="C7" t="str">
        <f t="shared" si="0"/>
        <v>DETECTEUR EAU FOSSE DE RELEVAGE-A0248</v>
      </c>
    </row>
    <row r="8" spans="1:3" ht="81" x14ac:dyDescent="0.2">
      <c r="A8" s="10" t="s">
        <v>24</v>
      </c>
      <c r="B8" s="20" t="s">
        <v>17</v>
      </c>
      <c r="C8" t="str">
        <f t="shared" si="0"/>
        <v>DETECTEUR EAU FOSSE DE RELEVAGE-A0249</v>
      </c>
    </row>
    <row r="9" spans="1:3" ht="27" x14ac:dyDescent="0.2">
      <c r="A9" s="9" t="s">
        <v>11</v>
      </c>
      <c r="B9" s="19" t="s">
        <v>18</v>
      </c>
      <c r="C9" t="str">
        <f t="shared" si="0"/>
        <v>BALLON ECS-A0272</v>
      </c>
    </row>
    <row r="10" spans="1:3" ht="27" x14ac:dyDescent="0.2">
      <c r="A10" s="9" t="s">
        <v>11</v>
      </c>
      <c r="B10" s="19" t="s">
        <v>19</v>
      </c>
      <c r="C10" t="str">
        <f t="shared" si="0"/>
        <v>BALLON ECS-PA009</v>
      </c>
    </row>
  </sheetData>
  <customSheetViews>
    <customSheetView guid="{39544478-BBBF-4B77-9FE5-6149CB4C5F12}">
      <selection activeCell="C3" sqref="C3:C10"/>
      <pageMargins left="0.7" right="0.7" top="0.75" bottom="0.75" header="0.3" footer="0.3"/>
    </customSheetView>
    <customSheetView guid="{9FD2DE20-28B8-4284-BDCE-59DCD008881D}">
      <selection activeCell="C3" sqref="C3:C10"/>
      <pageMargins left="0.7" right="0.7" top="0.75" bottom="0.75" header="0.3" footer="0.3"/>
    </customSheetView>
    <customSheetView guid="{51841E76-EA67-4F35-84FC-638FBBC6B298}">
      <selection activeCell="C3" sqref="C3:C10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6</vt:i4>
      </vt:variant>
    </vt:vector>
  </HeadingPairs>
  <TitlesOfParts>
    <vt:vector size="10" baseType="lpstr">
      <vt:lpstr>SAINT-NAZAIRE</vt:lpstr>
      <vt:lpstr>BEAULIEU</vt:lpstr>
      <vt:lpstr>BRETAGNE</vt:lpstr>
      <vt:lpstr>Feuil1</vt:lpstr>
      <vt:lpstr>BEAULIEU!Impression_des_titres</vt:lpstr>
      <vt:lpstr>BRETAGNE!Impression_des_titres</vt:lpstr>
      <vt:lpstr>'SAINT-NAZAIRE'!Impression_des_titres</vt:lpstr>
      <vt:lpstr>BEAULIEU!Zone_d_impression</vt:lpstr>
      <vt:lpstr>BRETAGNE!Zone_d_impression</vt:lpstr>
      <vt:lpstr>'SAINT-NAZAIRE'!Zone_d_impression</vt:lpstr>
    </vt:vector>
  </TitlesOfParts>
  <Company>QUADRIM Atlantique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DSP et PPI</dc:subject>
  <dc:creator>DUPEYRAT FRANCOIS (CPAM LOIRE-ATLANTIQUE)</dc:creator>
  <cp:lastModifiedBy>DUPEYRAT FRANCOIS (CPAM LOIRE-ATLANTIQUE)</cp:lastModifiedBy>
  <cp:lastPrinted>2025-11-13T16:01:02Z</cp:lastPrinted>
  <dcterms:created xsi:type="dcterms:W3CDTF">2013-06-07T13:17:24Z</dcterms:created>
  <dcterms:modified xsi:type="dcterms:W3CDTF">2026-01-16T09:29:36Z</dcterms:modified>
</cp:coreProperties>
</file>